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370" windowHeight="225"/>
  </bookViews>
  <sheets>
    <sheet name="Summary" sheetId="1" r:id="rId1"/>
    <sheet name="SAFARICOM" sheetId="2" r:id="rId2"/>
    <sheet name="HIGHLIGHT TRAVEL" sheetId="3" r:id="rId3"/>
  </sheets>
  <definedNames>
    <definedName name="_xlnm.Print_Area" localSheetId="0">Summary!$A$1:$L$152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" l="1"/>
  <c r="I150" i="1"/>
  <c r="I98" i="1"/>
  <c r="I130" i="1"/>
  <c r="I131" i="1" s="1"/>
  <c r="I132" i="1" s="1"/>
  <c r="I138" i="1" s="1"/>
  <c r="F42" i="2" l="1"/>
  <c r="I64" i="1"/>
  <c r="I8" i="1"/>
  <c r="G49" i="1"/>
  <c r="I99" i="1" l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22" i="1" s="1"/>
  <c r="I141" i="1" s="1"/>
  <c r="G27" i="3" l="1"/>
  <c r="F8" i="2"/>
  <c r="F56" i="2"/>
  <c r="I47" i="1"/>
  <c r="G9" i="1"/>
  <c r="I9" i="1" s="1"/>
  <c r="I10" i="1" s="1"/>
  <c r="I11" i="1" s="1"/>
  <c r="I12" i="1" s="1"/>
  <c r="I13" i="1" s="1"/>
  <c r="I14" i="1" s="1"/>
  <c r="I15" i="1" s="1"/>
  <c r="I16" i="1" s="1"/>
  <c r="I17" i="1" s="1"/>
  <c r="G66" i="1"/>
  <c r="I82" i="1"/>
  <c r="I86" i="1" s="1"/>
  <c r="I48" i="1" l="1"/>
  <c r="I49" i="1" s="1"/>
  <c r="I53" i="1" s="1"/>
  <c r="I57" i="1" s="1"/>
  <c r="I89" i="1"/>
  <c r="I34" i="1"/>
  <c r="I65" i="1" l="1"/>
  <c r="I66" i="1" s="1"/>
  <c r="I71" i="1" s="1"/>
  <c r="I73" i="1" s="1"/>
  <c r="F19" i="2"/>
  <c r="F18" i="2" l="1"/>
  <c r="G18" i="1" l="1"/>
  <c r="I18" i="1" s="1"/>
  <c r="I19" i="1" s="1"/>
  <c r="I20" i="1" s="1"/>
  <c r="I21" i="1" s="1"/>
  <c r="I22" i="1" s="1"/>
  <c r="I23" i="1" s="1"/>
  <c r="I24" i="1" s="1"/>
  <c r="I25" i="1" s="1"/>
  <c r="I26" i="1" s="1"/>
  <c r="F101" i="2" l="1"/>
  <c r="I163" i="1" s="1"/>
  <c r="I35" i="1"/>
  <c r="I37" i="1" s="1"/>
</calcChain>
</file>

<file path=xl/sharedStrings.xml><?xml version="1.0" encoding="utf-8"?>
<sst xmlns="http://schemas.openxmlformats.org/spreadsheetml/2006/main" count="599" uniqueCount="249">
  <si>
    <t>PREPARED BY:  LEGEND HOTELS LTD</t>
  </si>
  <si>
    <t>CUSTOMER DETAILED LEDGER</t>
  </si>
  <si>
    <t>CUST513 :SAFARICOM C/O BCD TRAVEL</t>
  </si>
  <si>
    <t>AS AT 28TH FEBRUARY 2018</t>
  </si>
  <si>
    <t>DATE</t>
  </si>
  <si>
    <t>INVOICE NO</t>
  </si>
  <si>
    <t>DETAILS</t>
  </si>
  <si>
    <t>DESCRIPTION</t>
  </si>
  <si>
    <t>CUMULATIVE</t>
  </si>
  <si>
    <t>ACCOMODATION</t>
  </si>
  <si>
    <t>5 PAX</t>
  </si>
  <si>
    <t>INV102598</t>
  </si>
  <si>
    <t>MICHAEL HINGA</t>
  </si>
  <si>
    <t>08/11/2017</t>
  </si>
  <si>
    <t>INV0155</t>
  </si>
  <si>
    <t>MOSES MULI</t>
  </si>
  <si>
    <t>INV0158</t>
  </si>
  <si>
    <t>09/11/2017</t>
  </si>
  <si>
    <t>INV0161</t>
  </si>
  <si>
    <t>YUDAH YOGO</t>
  </si>
  <si>
    <t>18/11/2017</t>
  </si>
  <si>
    <t>INV0194</t>
  </si>
  <si>
    <t>TOM &amp; TABIE</t>
  </si>
  <si>
    <t>INV0196</t>
  </si>
  <si>
    <t>24/11/2017</t>
  </si>
  <si>
    <t>PETER NDUNGU</t>
  </si>
  <si>
    <t>23/9/2017</t>
  </si>
  <si>
    <t>INV669</t>
  </si>
  <si>
    <t>ACCOMMODATION</t>
  </si>
  <si>
    <t>INV0209</t>
  </si>
  <si>
    <t>6 PAX</t>
  </si>
  <si>
    <t>01/12/2017</t>
  </si>
  <si>
    <t>INV0240</t>
  </si>
  <si>
    <t>OUTSIDE CATERING</t>
  </si>
  <si>
    <t>OTSIDE CATERING</t>
  </si>
  <si>
    <t>07/12/2017</t>
  </si>
  <si>
    <t>INV0260</t>
  </si>
  <si>
    <t>3 PAX</t>
  </si>
  <si>
    <t>14/12/2017</t>
  </si>
  <si>
    <t>CRN0019</t>
  </si>
  <si>
    <t>FRANCISCA</t>
  </si>
  <si>
    <t>INV0285</t>
  </si>
  <si>
    <t>30/12/2017</t>
  </si>
  <si>
    <t>INV0315</t>
  </si>
  <si>
    <t>INV369</t>
  </si>
  <si>
    <t>INV 0402</t>
  </si>
  <si>
    <t>FOOD &amp; DRINKS</t>
  </si>
  <si>
    <t>INV0404</t>
  </si>
  <si>
    <t>BEATRICE &amp; SERAH</t>
  </si>
  <si>
    <t>INV0405</t>
  </si>
  <si>
    <t>YEGO</t>
  </si>
  <si>
    <t>INV0427</t>
  </si>
  <si>
    <t>PAUL MAGACHA</t>
  </si>
  <si>
    <t>INV428</t>
  </si>
  <si>
    <t>INV431</t>
  </si>
  <si>
    <t>INV692</t>
  </si>
  <si>
    <t>MICHAEL MARETE-LAUNDRY</t>
  </si>
  <si>
    <t>LAUNDRY</t>
  </si>
  <si>
    <t>INV455</t>
  </si>
  <si>
    <t>5 pax</t>
  </si>
  <si>
    <t>INV667</t>
  </si>
  <si>
    <t>LINE MANAGER TOOL KIT</t>
  </si>
  <si>
    <t>7/2/2017</t>
  </si>
  <si>
    <t>087</t>
  </si>
  <si>
    <t>CREDIT NOTE</t>
  </si>
  <si>
    <t>C009 : BCD TRAVEL</t>
  </si>
  <si>
    <t>AS AT 28th February 2018</t>
  </si>
  <si>
    <t>Date</t>
  </si>
  <si>
    <t>Invoice No.</t>
  </si>
  <si>
    <t>Detail</t>
  </si>
  <si>
    <t>Type</t>
  </si>
  <si>
    <t>11/09/2017</t>
  </si>
  <si>
    <t>INV102559</t>
  </si>
  <si>
    <t>MOSES KIMARU &amp; FERDINANACCOMODATION</t>
  </si>
  <si>
    <t>18/10/2017</t>
  </si>
  <si>
    <t>INV0110</t>
  </si>
  <si>
    <t>JOSEPH NJENGA</t>
  </si>
  <si>
    <t>TOTAL</t>
  </si>
  <si>
    <t>BCD Travel</t>
  </si>
  <si>
    <t>Total unpaid amount as at 28th February 2018</t>
  </si>
  <si>
    <t>AS AT 31st March 2018</t>
  </si>
  <si>
    <t>INV539</t>
  </si>
  <si>
    <t>3 EXTRA PAS ON SINGLE ROOMS</t>
  </si>
  <si>
    <t>INV542</t>
  </si>
  <si>
    <t>EXTRA PAX</t>
  </si>
  <si>
    <t>22/3/2018</t>
  </si>
  <si>
    <t>INV600</t>
  </si>
  <si>
    <t>SAMUEL NGARE</t>
  </si>
  <si>
    <t>INV599</t>
  </si>
  <si>
    <t>CHRISTINE KABURU</t>
  </si>
  <si>
    <t>23/03/2018</t>
  </si>
  <si>
    <t>CRN0081</t>
  </si>
  <si>
    <t>CHRISTINE ACCOMMODATION</t>
  </si>
  <si>
    <t>24/03/2018</t>
  </si>
  <si>
    <t>INV598</t>
  </si>
  <si>
    <t>PERIS</t>
  </si>
  <si>
    <t>CRN082</t>
  </si>
  <si>
    <t>PERIS ACCOMMODATION</t>
  </si>
  <si>
    <t>DRINKS</t>
  </si>
  <si>
    <t>28/03/2018</t>
  </si>
  <si>
    <t>INV618</t>
  </si>
  <si>
    <t>CHARLES CHEGE</t>
  </si>
  <si>
    <t>Total unpaid amount as at 31st March 2018</t>
  </si>
  <si>
    <t>AS AT 30th APRIL 2018</t>
  </si>
  <si>
    <t>DAVID GICHUHI</t>
  </si>
  <si>
    <t>18/4/2018</t>
  </si>
  <si>
    <t>INV684</t>
  </si>
  <si>
    <t>19/4/2018</t>
  </si>
  <si>
    <t>INV685</t>
  </si>
  <si>
    <t>RACHAEL NGULI</t>
  </si>
  <si>
    <t>26/4/2018</t>
  </si>
  <si>
    <t>INV696</t>
  </si>
  <si>
    <t>EUNICE WAMBUI</t>
  </si>
  <si>
    <t>Total unpaid amount as at 30th APRIL 2018</t>
  </si>
  <si>
    <t xml:space="preserve">Less payments paid twice </t>
  </si>
  <si>
    <t>7/3/2017              IB17070036         SV17071380        TIN17082864      102315</t>
  </si>
  <si>
    <t>7/18/2017            IB17040430         SV17070676/77/78           TIN17081682      102381</t>
  </si>
  <si>
    <t>8/16/2017            IB17080185         SV17080398        TIN17081975      102472</t>
  </si>
  <si>
    <t>SAFARICOM</t>
  </si>
  <si>
    <t>BCD DIRECT</t>
  </si>
  <si>
    <t>VOUCHER NO</t>
  </si>
  <si>
    <t>SV17120596</t>
  </si>
  <si>
    <t>SV17090936</t>
  </si>
  <si>
    <t>SV18030753</t>
  </si>
  <si>
    <t>SV18030845</t>
  </si>
  <si>
    <t>SV18030447</t>
  </si>
  <si>
    <t>SV18030254</t>
  </si>
  <si>
    <t>SV18010782</t>
  </si>
  <si>
    <t>VCHR NOT SENT</t>
  </si>
  <si>
    <t>SV17110173</t>
  </si>
  <si>
    <t>3526</t>
  </si>
  <si>
    <t>3464</t>
  </si>
  <si>
    <t>3597</t>
  </si>
  <si>
    <t>SV18010737</t>
  </si>
  <si>
    <t>SV18041050</t>
  </si>
  <si>
    <t>CANCELLED</t>
  </si>
  <si>
    <t>INV-PAUL MAGACHA</t>
  </si>
  <si>
    <t>SV17120728</t>
  </si>
  <si>
    <t>SV18010412</t>
  </si>
  <si>
    <t>Credit note</t>
  </si>
  <si>
    <t>SV18010368</t>
  </si>
  <si>
    <t>SV18020006</t>
  </si>
  <si>
    <t>5 PAX-EXTRA PAX</t>
  </si>
  <si>
    <t>SV18031031</t>
  </si>
  <si>
    <t>DRINKS-EXTRAS</t>
  </si>
  <si>
    <t>MARY GATHU</t>
  </si>
  <si>
    <t>SV18010898</t>
  </si>
  <si>
    <t>SV18010899</t>
  </si>
  <si>
    <t>credit note issued</t>
  </si>
  <si>
    <t>SV17100479</t>
  </si>
  <si>
    <t>SV18010813</t>
  </si>
  <si>
    <t>SV17090396</t>
  </si>
  <si>
    <t>SV17110982</t>
  </si>
  <si>
    <t>3494</t>
  </si>
  <si>
    <t>EDDIE BOOKING NO VCHR SENT</t>
  </si>
  <si>
    <t>CREDIT NOTE ISSUED</t>
  </si>
  <si>
    <t>PAID PARTIALLY 499,200</t>
  </si>
  <si>
    <t>PAID PARTIALLY</t>
  </si>
  <si>
    <t>PAID PARTIALLY 64800</t>
  </si>
  <si>
    <t>SV17110422</t>
  </si>
  <si>
    <t>AS AT 26th MAY 2018</t>
  </si>
  <si>
    <t>INV722</t>
  </si>
  <si>
    <t>JULIUS MWANIKI</t>
  </si>
  <si>
    <t>INV733</t>
  </si>
  <si>
    <t>GEORGE WAWERU</t>
  </si>
  <si>
    <t>INVOICE DATE</t>
  </si>
  <si>
    <t>EVENT DATE</t>
  </si>
  <si>
    <t>7TH MAY</t>
  </si>
  <si>
    <t>Total unpaid amount as at 26th May 2018</t>
  </si>
  <si>
    <t>PARTIALL PAID</t>
  </si>
  <si>
    <t>SV18050141</t>
  </si>
  <si>
    <t>SV18050422</t>
  </si>
  <si>
    <t xml:space="preserve">PAID PARTIALLY </t>
  </si>
  <si>
    <t>AS AT 31st MAY 2018</t>
  </si>
  <si>
    <t>Total SAFARICOM unpaid amount as at 6th July 2018</t>
  </si>
  <si>
    <t>Total BCD unpaid amount as at 6th July 2018</t>
  </si>
  <si>
    <t>PARTIALLY PAID</t>
  </si>
  <si>
    <t>LESS INVOICE PAID TWICE</t>
  </si>
  <si>
    <t>AS AT 31st JULY 2018</t>
  </si>
  <si>
    <t>AS AT 31st July 2018</t>
  </si>
  <si>
    <t>Grand Total Unpaid as at 31st July</t>
  </si>
  <si>
    <t>INV958</t>
  </si>
  <si>
    <t>SV18070096</t>
  </si>
  <si>
    <t>17/7/2018</t>
  </si>
  <si>
    <t>SV18070244</t>
  </si>
  <si>
    <t>INV991</t>
  </si>
  <si>
    <t>JACKLINE MUIRURI &amp; SYLIVIA MWENDWA</t>
  </si>
  <si>
    <t>18/7/2018</t>
  </si>
  <si>
    <t>SV18070203</t>
  </si>
  <si>
    <t>INV986</t>
  </si>
  <si>
    <t>SIMON ONDORO &amp; CAROL OKUMU</t>
  </si>
  <si>
    <t>19/7/2018</t>
  </si>
  <si>
    <t>BREAKFAST MEETING</t>
  </si>
  <si>
    <t>SV18070494</t>
  </si>
  <si>
    <t>INV1012</t>
  </si>
  <si>
    <t>INV1049</t>
  </si>
  <si>
    <t>2KG MOCCA CAKE</t>
  </si>
  <si>
    <t>CAKE</t>
  </si>
  <si>
    <t>BUFFET LUNCH (BREAKFAST MEETING TEAM)</t>
  </si>
  <si>
    <t>FOOD &amp; BEVERAGES</t>
  </si>
  <si>
    <t>INV1014</t>
  </si>
  <si>
    <t>INV1013</t>
  </si>
  <si>
    <t>COCKTAIL &amp; DRINKS</t>
  </si>
  <si>
    <t>20/7/2018</t>
  </si>
  <si>
    <t>SVS18070533</t>
  </si>
  <si>
    <t>SVS18070497</t>
  </si>
  <si>
    <t>INV1018</t>
  </si>
  <si>
    <t>ACCOMMODATION FOR 13 PAX-MT KENYA TEAM</t>
  </si>
  <si>
    <t>SVS18070521</t>
  </si>
  <si>
    <t>INV1017</t>
  </si>
  <si>
    <t>ACCOMMODATION FOR 3 PAX</t>
  </si>
  <si>
    <t>SVS18070532</t>
  </si>
  <si>
    <t>INV1016</t>
  </si>
  <si>
    <t>25/7/2018</t>
  </si>
  <si>
    <t>SHARON WANGA</t>
  </si>
  <si>
    <t>INV1043</t>
  </si>
  <si>
    <t>SVS18070788</t>
  </si>
  <si>
    <t>INV1026</t>
  </si>
  <si>
    <t>SVS18070708</t>
  </si>
  <si>
    <t>JOB MUCHAI &amp; ERICK MBEKE</t>
  </si>
  <si>
    <t>KEMBE GROUP</t>
  </si>
  <si>
    <t>SVS18070752</t>
  </si>
  <si>
    <t>INV1042</t>
  </si>
  <si>
    <t>26/7/2018</t>
  </si>
  <si>
    <t>SVS18070568</t>
  </si>
  <si>
    <t>INV1051</t>
  </si>
  <si>
    <t>INV1041</t>
  </si>
  <si>
    <t>ERICK MBEKE &amp; JOB MUCHAI</t>
  </si>
  <si>
    <t>INV1037</t>
  </si>
  <si>
    <t>SVS18070804</t>
  </si>
  <si>
    <t>SVS18070716</t>
  </si>
  <si>
    <t>GEORGE NDEGWA</t>
  </si>
  <si>
    <t>INV1040</t>
  </si>
  <si>
    <t>JACKLINE MUIRURI</t>
  </si>
  <si>
    <t>SVS18070751</t>
  </si>
  <si>
    <t>CHIERA WAITHAKA</t>
  </si>
  <si>
    <t>SVS18070129</t>
  </si>
  <si>
    <t>24/7/2018</t>
  </si>
  <si>
    <t>SVS18070316</t>
  </si>
  <si>
    <t>INV1030</t>
  </si>
  <si>
    <t>BARCLAYS BANK PITCH CHALLENGE</t>
  </si>
  <si>
    <t>INV961</t>
  </si>
  <si>
    <t>BCD Unpaid amount as at 31st July 2018</t>
  </si>
  <si>
    <t>Total unpaid amount as at 31st July 2018</t>
  </si>
  <si>
    <t>Safaricom Unpaid amount as at 31st July 2018</t>
  </si>
  <si>
    <t>Safaricom Unpaid amount as at 26th MAY 2018</t>
  </si>
  <si>
    <t>Safaricom Unpaid amount as at 19th APRIL 2018</t>
  </si>
  <si>
    <t>Safaricom Unpaid amount as at 30th March 2018</t>
  </si>
  <si>
    <t>Safaricom Unpaid amount as at 28th February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</si>
</sst>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Garamond"/>
      <family val="1"/>
    </font>
    <font>
      <b/>
      <sz val="14"/>
      <color theme="1"/>
      <name val="Garamond"/>
      <family val="1"/>
    </font>
    <font>
      <b/>
      <sz val="14"/>
      <color rgb="FF000000"/>
      <name val="Garamond"/>
      <family val="1"/>
    </font>
    <font>
      <sz val="14"/>
      <color rgb="FF000000"/>
      <name val="Garamond"/>
      <family val="1"/>
    </font>
    <font>
      <b/>
      <sz val="16"/>
      <color theme="1"/>
      <name val="Garamond"/>
      <family val="1"/>
    </font>
    <font>
      <sz val="16"/>
      <color theme="1"/>
      <name val="Garamond"/>
      <family val="1"/>
    </font>
    <font>
      <b/>
      <sz val="18"/>
      <color theme="1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/>
    <xf numFmtId="43" fontId="2" fillId="0" borderId="1" xfId="1" applyFont="1" applyBorder="1"/>
    <xf numFmtId="0" fontId="2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/>
    <xf numFmtId="43" fontId="3" fillId="0" borderId="1" xfId="1" applyFont="1" applyBorder="1"/>
    <xf numFmtId="0" fontId="3" fillId="0" borderId="0" xfId="0" applyFont="1"/>
    <xf numFmtId="49" fontId="5" fillId="0" borderId="1" xfId="0" applyNumberFormat="1" applyFont="1" applyBorder="1"/>
    <xf numFmtId="49" fontId="5" fillId="0" borderId="1" xfId="0" applyNumberFormat="1" applyFont="1" applyBorder="1" applyAlignment="1"/>
    <xf numFmtId="43" fontId="5" fillId="0" borderId="1" xfId="1" applyFont="1" applyBorder="1"/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/>
    <xf numFmtId="4" fontId="5" fillId="0" borderId="1" xfId="0" applyNumberFormat="1" applyFont="1" applyFill="1" applyBorder="1"/>
    <xf numFmtId="43" fontId="5" fillId="0" borderId="1" xfId="1" applyFont="1" applyFill="1" applyBorder="1"/>
    <xf numFmtId="4" fontId="5" fillId="0" borderId="1" xfId="0" applyNumberFormat="1" applyFont="1" applyBorder="1"/>
    <xf numFmtId="0" fontId="2" fillId="0" borderId="0" xfId="0" applyFont="1" applyFill="1"/>
    <xf numFmtId="14" fontId="5" fillId="0" borderId="1" xfId="0" applyNumberFormat="1" applyFont="1" applyBorder="1" applyAlignment="1">
      <alignment horizontal="left"/>
    </xf>
    <xf numFmtId="14" fontId="5" fillId="0" borderId="1" xfId="0" applyNumberFormat="1" applyFont="1" applyFill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49" fontId="4" fillId="2" borderId="1" xfId="0" applyNumberFormat="1" applyFont="1" applyFill="1" applyBorder="1"/>
    <xf numFmtId="4" fontId="4" fillId="2" borderId="1" xfId="0" applyNumberFormat="1" applyFont="1" applyFill="1" applyBorder="1"/>
    <xf numFmtId="43" fontId="4" fillId="2" borderId="2" xfId="1" applyFont="1" applyFill="1" applyBorder="1"/>
    <xf numFmtId="43" fontId="5" fillId="0" borderId="3" xfId="1" applyFont="1" applyBorder="1"/>
    <xf numFmtId="0" fontId="3" fillId="3" borderId="1" xfId="0" applyFont="1" applyFill="1" applyBorder="1"/>
    <xf numFmtId="49" fontId="4" fillId="3" borderId="1" xfId="0" applyNumberFormat="1" applyFont="1" applyFill="1" applyBorder="1" applyAlignment="1"/>
    <xf numFmtId="43" fontId="3" fillId="3" borderId="1" xfId="1" applyFont="1" applyFill="1" applyBorder="1"/>
    <xf numFmtId="0" fontId="3" fillId="2" borderId="1" xfId="0" applyFont="1" applyFill="1" applyBorder="1"/>
    <xf numFmtId="49" fontId="4" fillId="2" borderId="1" xfId="0" applyNumberFormat="1" applyFont="1" applyFill="1" applyBorder="1" applyAlignment="1"/>
    <xf numFmtId="43" fontId="2" fillId="0" borderId="3" xfId="1" applyFont="1" applyBorder="1"/>
    <xf numFmtId="43" fontId="3" fillId="2" borderId="2" xfId="1" applyFont="1" applyFill="1" applyBorder="1"/>
    <xf numFmtId="0" fontId="2" fillId="3" borderId="1" xfId="0" applyFont="1" applyFill="1" applyBorder="1"/>
    <xf numFmtId="43" fontId="2" fillId="3" borderId="1" xfId="1" applyFont="1" applyFill="1" applyBorder="1"/>
    <xf numFmtId="49" fontId="4" fillId="3" borderId="7" xfId="0" applyNumberFormat="1" applyFont="1" applyFill="1" applyBorder="1" applyAlignment="1"/>
    <xf numFmtId="49" fontId="4" fillId="0" borderId="7" xfId="0" applyNumberFormat="1" applyFont="1" applyBorder="1" applyAlignment="1"/>
    <xf numFmtId="0" fontId="2" fillId="0" borderId="1" xfId="0" applyFont="1" applyBorder="1" applyAlignment="1">
      <alignment horizontal="left"/>
    </xf>
    <xf numFmtId="49" fontId="4" fillId="0" borderId="1" xfId="0" applyNumberFormat="1" applyFont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3" fontId="3" fillId="0" borderId="7" xfId="1" applyFont="1" applyFill="1" applyBorder="1"/>
    <xf numFmtId="0" fontId="3" fillId="0" borderId="0" xfId="0" applyFont="1" applyFill="1"/>
    <xf numFmtId="43" fontId="2" fillId="0" borderId="7" xfId="1" applyFont="1" applyBorder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43" fontId="3" fillId="4" borderId="1" xfId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43" fontId="6" fillId="2" borderId="1" xfId="1" applyFont="1" applyFill="1" applyBorder="1"/>
    <xf numFmtId="0" fontId="7" fillId="0" borderId="0" xfId="0" applyFont="1"/>
    <xf numFmtId="0" fontId="2" fillId="0" borderId="0" xfId="0" applyFont="1" applyAlignment="1"/>
    <xf numFmtId="43" fontId="2" fillId="0" borderId="0" xfId="1" applyFont="1"/>
    <xf numFmtId="0" fontId="6" fillId="2" borderId="4" xfId="0" applyFont="1" applyFill="1" applyBorder="1" applyAlignment="1">
      <alignment horizontal="center"/>
    </xf>
    <xf numFmtId="0" fontId="3" fillId="5" borderId="4" xfId="0" applyFont="1" applyFill="1" applyBorder="1" applyAlignment="1"/>
    <xf numFmtId="0" fontId="3" fillId="5" borderId="5" xfId="0" applyFont="1" applyFill="1" applyBorder="1" applyAlignment="1"/>
    <xf numFmtId="0" fontId="3" fillId="5" borderId="6" xfId="0" applyFont="1" applyFill="1" applyBorder="1" applyAlignment="1"/>
    <xf numFmtId="49" fontId="4" fillId="5" borderId="4" xfId="0" applyNumberFormat="1" applyFont="1" applyFill="1" applyBorder="1" applyAlignment="1">
      <alignment horizontal="center"/>
    </xf>
    <xf numFmtId="49" fontId="4" fillId="5" borderId="5" xfId="0" applyNumberFormat="1" applyFont="1" applyFill="1" applyBorder="1" applyAlignment="1">
      <alignment horizontal="center"/>
    </xf>
    <xf numFmtId="49" fontId="4" fillId="5" borderId="6" xfId="0" applyNumberFormat="1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4" fontId="2" fillId="0" borderId="0" xfId="0" applyNumberFormat="1" applyFont="1"/>
    <xf numFmtId="43" fontId="2" fillId="0" borderId="0" xfId="0" applyNumberFormat="1" applyFont="1"/>
    <xf numFmtId="49" fontId="5" fillId="2" borderId="1" xfId="0" applyNumberFormat="1" applyFont="1" applyFill="1" applyBorder="1"/>
    <xf numFmtId="49" fontId="5" fillId="2" borderId="1" xfId="0" applyNumberFormat="1" applyFont="1" applyFill="1" applyBorder="1" applyAlignment="1"/>
    <xf numFmtId="43" fontId="5" fillId="2" borderId="1" xfId="1" applyFont="1" applyFill="1" applyBorder="1"/>
    <xf numFmtId="43" fontId="4" fillId="5" borderId="4" xfId="1" applyFont="1" applyFill="1" applyBorder="1" applyAlignment="1">
      <alignment horizontal="center"/>
    </xf>
    <xf numFmtId="49" fontId="4" fillId="5" borderId="4" xfId="0" applyNumberFormat="1" applyFont="1" applyFill="1" applyBorder="1" applyAlignment="1"/>
    <xf numFmtId="49" fontId="4" fillId="6" borderId="1" xfId="0" applyNumberFormat="1" applyFont="1" applyFill="1" applyBorder="1"/>
    <xf numFmtId="49" fontId="4" fillId="6" borderId="1" xfId="0" applyNumberFormat="1" applyFont="1" applyFill="1" applyBorder="1" applyAlignment="1"/>
    <xf numFmtId="0" fontId="6" fillId="5" borderId="4" xfId="0" applyFont="1" applyFill="1" applyBorder="1" applyAlignment="1"/>
    <xf numFmtId="0" fontId="6" fillId="0" borderId="0" xfId="0" applyFont="1"/>
    <xf numFmtId="14" fontId="2" fillId="0" borderId="4" xfId="0" applyNumberFormat="1" applyFont="1" applyBorder="1" applyAlignment="1">
      <alignment horizontal="left"/>
    </xf>
    <xf numFmtId="14" fontId="2" fillId="0" borderId="5" xfId="0" applyNumberFormat="1" applyFont="1" applyBorder="1" applyAlignment="1">
      <alignment horizontal="left"/>
    </xf>
    <xf numFmtId="0" fontId="2" fillId="0" borderId="5" xfId="0" applyFont="1" applyBorder="1"/>
    <xf numFmtId="49" fontId="5" fillId="0" borderId="6" xfId="0" applyNumberFormat="1" applyFont="1" applyBorder="1" applyAlignment="1"/>
    <xf numFmtId="43" fontId="2" fillId="0" borderId="6" xfId="1" applyFont="1" applyBorder="1"/>
    <xf numFmtId="43" fontId="8" fillId="5" borderId="6" xfId="1" applyFont="1" applyFill="1" applyBorder="1" applyAlignment="1">
      <alignment horizontal="center"/>
    </xf>
    <xf numFmtId="43" fontId="2" fillId="0" borderId="0" xfId="0" applyNumberFormat="1" applyFont="1" applyAlignment="1"/>
    <xf numFmtId="14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43" fontId="2" fillId="0" borderId="1" xfId="1" applyFont="1" applyFill="1" applyBorder="1"/>
    <xf numFmtId="43" fontId="5" fillId="0" borderId="1" xfId="1" applyFont="1" applyFill="1" applyBorder="1" applyAlignment="1">
      <alignment horizontal="right"/>
    </xf>
    <xf numFmtId="49" fontId="4" fillId="5" borderId="5" xfId="0" applyNumberFormat="1" applyFont="1" applyFill="1" applyBorder="1" applyAlignment="1"/>
    <xf numFmtId="43" fontId="2" fillId="0" borderId="7" xfId="1" applyFont="1" applyFill="1" applyBorder="1"/>
    <xf numFmtId="43" fontId="2" fillId="0" borderId="1" xfId="0" applyNumberFormat="1" applyFont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/>
    <xf numFmtId="0" fontId="3" fillId="0" borderId="6" xfId="0" applyFont="1" applyFill="1" applyBorder="1" applyAlignment="1">
      <alignment horizontal="center"/>
    </xf>
    <xf numFmtId="43" fontId="2" fillId="0" borderId="0" xfId="1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49" fontId="4" fillId="2" borderId="4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tabSelected="1" view="pageBreakPreview" topLeftCell="B1" zoomScale="70" zoomScaleNormal="85" zoomScaleSheetLayoutView="70" workbookViewId="0">
      <selection activeCell="E158" sqref="E158"/>
    </sheetView>
  </sheetViews>
  <sheetFormatPr defaultRowHeight="18.75" x14ac:dyDescent="0.3"/>
  <cols>
    <col min="1" max="1" width="28.28515625" style="4" customWidth="1"/>
    <col min="2" max="2" width="25.85546875" style="4" bestFit="1" customWidth="1"/>
    <col min="3" max="3" width="20.42578125" style="4" customWidth="1"/>
    <col min="4" max="4" width="18.140625" style="4" bestFit="1" customWidth="1"/>
    <col min="5" max="5" width="63.85546875" style="51" bestFit="1" customWidth="1"/>
    <col min="6" max="6" width="42.7109375" style="4" customWidth="1"/>
    <col min="7" max="7" width="16.7109375" style="4" customWidth="1"/>
    <col min="8" max="8" width="20.7109375" style="4" customWidth="1"/>
    <col min="9" max="9" width="21.28515625" style="52" bestFit="1" customWidth="1"/>
    <col min="10" max="10" width="12.42578125" style="4" bestFit="1" customWidth="1"/>
    <col min="11" max="16384" width="9.140625" style="4"/>
  </cols>
  <sheetData>
    <row r="1" spans="1:10" x14ac:dyDescent="0.3">
      <c r="A1" s="1"/>
      <c r="B1" s="1"/>
      <c r="C1" s="1"/>
      <c r="D1" s="1"/>
      <c r="E1" s="2"/>
      <c r="F1" s="1"/>
      <c r="G1" s="1"/>
      <c r="H1" s="1"/>
      <c r="I1" s="3"/>
    </row>
    <row r="2" spans="1:10" s="8" customFormat="1" x14ac:dyDescent="0.3">
      <c r="A2" s="5"/>
      <c r="B2" s="5"/>
      <c r="C2" s="5"/>
      <c r="D2" s="5"/>
      <c r="E2" s="26" t="s">
        <v>0</v>
      </c>
      <c r="F2" s="5"/>
      <c r="G2" s="5"/>
      <c r="H2" s="5"/>
      <c r="I2" s="7"/>
    </row>
    <row r="3" spans="1:10" s="8" customFormat="1" x14ac:dyDescent="0.3">
      <c r="A3" s="5"/>
      <c r="B3" s="5"/>
      <c r="C3" s="5"/>
      <c r="D3" s="5"/>
      <c r="E3" s="26" t="s">
        <v>1</v>
      </c>
      <c r="F3" s="5"/>
      <c r="G3" s="5"/>
      <c r="H3" s="5"/>
      <c r="I3" s="7"/>
    </row>
    <row r="4" spans="1:10" s="8" customFormat="1" x14ac:dyDescent="0.3">
      <c r="A4" s="5"/>
      <c r="B4" s="5"/>
      <c r="C4" s="5"/>
      <c r="D4" s="5"/>
      <c r="E4" s="26" t="s">
        <v>2</v>
      </c>
      <c r="F4" s="5"/>
      <c r="G4" s="5"/>
      <c r="H4" s="5"/>
      <c r="I4" s="7"/>
    </row>
    <row r="5" spans="1:10" s="8" customFormat="1" x14ac:dyDescent="0.3">
      <c r="A5" s="5"/>
      <c r="B5" s="5"/>
      <c r="C5" s="5"/>
      <c r="D5" s="5"/>
      <c r="E5" s="26" t="s">
        <v>3</v>
      </c>
      <c r="F5" s="5"/>
      <c r="G5" s="5"/>
      <c r="H5" s="5"/>
      <c r="I5" s="7"/>
    </row>
    <row r="6" spans="1:10" s="8" customFormat="1" x14ac:dyDescent="0.3">
      <c r="A6" s="5"/>
      <c r="B6" s="5"/>
      <c r="C6" s="5"/>
      <c r="D6" s="5"/>
      <c r="E6" s="26"/>
      <c r="F6" s="5"/>
      <c r="G6" s="5"/>
      <c r="H6" s="5"/>
      <c r="I6" s="7"/>
    </row>
    <row r="7" spans="1:10" x14ac:dyDescent="0.3">
      <c r="A7" s="67" t="s">
        <v>166</v>
      </c>
      <c r="B7" s="67" t="s">
        <v>165</v>
      </c>
      <c r="C7" s="67" t="s">
        <v>120</v>
      </c>
      <c r="D7" s="67" t="s">
        <v>5</v>
      </c>
      <c r="E7" s="68" t="s">
        <v>6</v>
      </c>
      <c r="F7" s="67" t="s">
        <v>7</v>
      </c>
      <c r="G7" s="67" t="s">
        <v>118</v>
      </c>
      <c r="H7" s="67" t="s">
        <v>119</v>
      </c>
      <c r="I7" s="69" t="s">
        <v>8</v>
      </c>
    </row>
    <row r="8" spans="1:10" x14ac:dyDescent="0.3">
      <c r="A8" s="9"/>
      <c r="B8" s="9" t="s">
        <v>13</v>
      </c>
      <c r="C8" s="9" t="s">
        <v>131</v>
      </c>
      <c r="D8" s="9" t="s">
        <v>16</v>
      </c>
      <c r="E8" s="10" t="s">
        <v>12</v>
      </c>
      <c r="F8" s="9" t="s">
        <v>9</v>
      </c>
      <c r="G8" s="16">
        <v>33750</v>
      </c>
      <c r="H8" s="16"/>
      <c r="I8" s="11">
        <f>G8</f>
        <v>33750</v>
      </c>
    </row>
    <row r="9" spans="1:10" x14ac:dyDescent="0.3">
      <c r="A9" s="9"/>
      <c r="B9" s="9" t="s">
        <v>17</v>
      </c>
      <c r="C9" s="9" t="s">
        <v>153</v>
      </c>
      <c r="D9" s="9" t="s">
        <v>18</v>
      </c>
      <c r="E9" s="10" t="s">
        <v>19</v>
      </c>
      <c r="F9" s="9" t="s">
        <v>9</v>
      </c>
      <c r="G9" s="16">
        <f>8550-6750</f>
        <v>1800</v>
      </c>
      <c r="H9" s="16"/>
      <c r="I9" s="11">
        <f>I8+G9</f>
        <v>35550</v>
      </c>
      <c r="J9" s="4" t="s">
        <v>172</v>
      </c>
    </row>
    <row r="10" spans="1:10" x14ac:dyDescent="0.3">
      <c r="A10" s="9"/>
      <c r="B10" s="9" t="s">
        <v>20</v>
      </c>
      <c r="C10" s="9" t="s">
        <v>159</v>
      </c>
      <c r="D10" s="9" t="s">
        <v>21</v>
      </c>
      <c r="E10" s="10" t="s">
        <v>22</v>
      </c>
      <c r="F10" s="9" t="s">
        <v>9</v>
      </c>
      <c r="G10" s="16">
        <v>13500</v>
      </c>
      <c r="H10" s="16"/>
      <c r="I10" s="11">
        <f t="shared" ref="I10:I25" si="0">I9+G10</f>
        <v>49050</v>
      </c>
    </row>
    <row r="11" spans="1:10" x14ac:dyDescent="0.3">
      <c r="A11" s="9"/>
      <c r="B11" s="9" t="s">
        <v>20</v>
      </c>
      <c r="C11" s="9" t="s">
        <v>131</v>
      </c>
      <c r="D11" s="9" t="s">
        <v>23</v>
      </c>
      <c r="E11" s="10" t="s">
        <v>12</v>
      </c>
      <c r="F11" s="9" t="s">
        <v>9</v>
      </c>
      <c r="G11" s="16">
        <v>13500</v>
      </c>
      <c r="H11" s="16"/>
      <c r="I11" s="11">
        <f t="shared" si="0"/>
        <v>62550</v>
      </c>
    </row>
    <row r="12" spans="1:10" x14ac:dyDescent="0.3">
      <c r="A12" s="9"/>
      <c r="B12" s="9" t="s">
        <v>26</v>
      </c>
      <c r="C12" s="9" t="s">
        <v>122</v>
      </c>
      <c r="D12" s="1" t="s">
        <v>27</v>
      </c>
      <c r="E12" s="2" t="s">
        <v>25</v>
      </c>
      <c r="F12" s="1" t="s">
        <v>28</v>
      </c>
      <c r="G12" s="3">
        <v>6750</v>
      </c>
      <c r="H12" s="3"/>
      <c r="I12" s="11">
        <f t="shared" si="0"/>
        <v>69300</v>
      </c>
    </row>
    <row r="13" spans="1:10" x14ac:dyDescent="0.3">
      <c r="A13" s="9"/>
      <c r="B13" s="9" t="s">
        <v>24</v>
      </c>
      <c r="C13" s="9" t="s">
        <v>132</v>
      </c>
      <c r="D13" s="9" t="s">
        <v>29</v>
      </c>
      <c r="E13" s="10" t="s">
        <v>30</v>
      </c>
      <c r="F13" s="9" t="s">
        <v>9</v>
      </c>
      <c r="G13" s="16">
        <v>40500</v>
      </c>
      <c r="H13" s="16"/>
      <c r="I13" s="11">
        <f t="shared" si="0"/>
        <v>109800</v>
      </c>
    </row>
    <row r="14" spans="1:10" x14ac:dyDescent="0.3">
      <c r="A14" s="12"/>
      <c r="B14" s="12" t="s">
        <v>31</v>
      </c>
      <c r="C14" s="12" t="s">
        <v>152</v>
      </c>
      <c r="D14" s="12" t="s">
        <v>32</v>
      </c>
      <c r="E14" s="13" t="s">
        <v>33</v>
      </c>
      <c r="F14" s="12" t="s">
        <v>34</v>
      </c>
      <c r="G14" s="14">
        <v>18000</v>
      </c>
      <c r="H14" s="14"/>
      <c r="I14" s="11">
        <f t="shared" si="0"/>
        <v>127800</v>
      </c>
    </row>
    <row r="15" spans="1:10" x14ac:dyDescent="0.3">
      <c r="A15" s="9"/>
      <c r="B15" s="9" t="s">
        <v>35</v>
      </c>
      <c r="C15" s="9" t="s">
        <v>130</v>
      </c>
      <c r="D15" s="9" t="s">
        <v>36</v>
      </c>
      <c r="E15" s="10" t="s">
        <v>37</v>
      </c>
      <c r="F15" s="9" t="s">
        <v>9</v>
      </c>
      <c r="G15" s="16">
        <v>20250</v>
      </c>
      <c r="H15" s="16"/>
      <c r="I15" s="11">
        <f t="shared" si="0"/>
        <v>148050</v>
      </c>
    </row>
    <row r="16" spans="1:10" x14ac:dyDescent="0.3">
      <c r="A16" s="9"/>
      <c r="B16" s="9" t="s">
        <v>42</v>
      </c>
      <c r="C16" s="9" t="s">
        <v>137</v>
      </c>
      <c r="D16" s="9" t="s">
        <v>43</v>
      </c>
      <c r="E16" s="10" t="s">
        <v>136</v>
      </c>
      <c r="F16" s="9" t="s">
        <v>9</v>
      </c>
      <c r="G16" s="16">
        <v>6750</v>
      </c>
      <c r="H16" s="16"/>
      <c r="I16" s="11">
        <f t="shared" si="0"/>
        <v>154800</v>
      </c>
    </row>
    <row r="17" spans="1:10" x14ac:dyDescent="0.3">
      <c r="A17" s="18"/>
      <c r="B17" s="18">
        <v>43120</v>
      </c>
      <c r="C17" s="18" t="s">
        <v>138</v>
      </c>
      <c r="D17" s="9" t="s">
        <v>44</v>
      </c>
      <c r="E17" s="10" t="s">
        <v>30</v>
      </c>
      <c r="F17" s="9" t="s">
        <v>28</v>
      </c>
      <c r="G17" s="16">
        <v>40500</v>
      </c>
      <c r="H17" s="16"/>
      <c r="I17" s="11">
        <f t="shared" si="0"/>
        <v>195300</v>
      </c>
    </row>
    <row r="18" spans="1:10" x14ac:dyDescent="0.3">
      <c r="A18" s="18"/>
      <c r="B18" s="18">
        <v>43127</v>
      </c>
      <c r="C18" s="18" t="s">
        <v>140</v>
      </c>
      <c r="D18" s="9" t="s">
        <v>45</v>
      </c>
      <c r="E18" s="10" t="s">
        <v>33</v>
      </c>
      <c r="F18" s="9" t="s">
        <v>46</v>
      </c>
      <c r="G18" s="16">
        <f>580800-499200</f>
        <v>81600</v>
      </c>
      <c r="H18" s="16"/>
      <c r="I18" s="11">
        <f t="shared" si="0"/>
        <v>276900</v>
      </c>
      <c r="J18" s="4" t="s">
        <v>156</v>
      </c>
    </row>
    <row r="19" spans="1:10" x14ac:dyDescent="0.3">
      <c r="A19" s="18"/>
      <c r="B19" s="18">
        <v>43127</v>
      </c>
      <c r="C19" s="18" t="s">
        <v>127</v>
      </c>
      <c r="D19" s="9" t="s">
        <v>47</v>
      </c>
      <c r="E19" s="10" t="s">
        <v>48</v>
      </c>
      <c r="F19" s="9" t="s">
        <v>28</v>
      </c>
      <c r="G19" s="16">
        <v>1100</v>
      </c>
      <c r="H19" s="16"/>
      <c r="I19" s="11">
        <f t="shared" si="0"/>
        <v>278000</v>
      </c>
    </row>
    <row r="20" spans="1:10" x14ac:dyDescent="0.3">
      <c r="A20" s="18"/>
      <c r="B20" s="18" t="s">
        <v>38</v>
      </c>
      <c r="C20" s="18" t="s">
        <v>150</v>
      </c>
      <c r="D20" s="9" t="s">
        <v>51</v>
      </c>
      <c r="E20" s="10" t="s">
        <v>52</v>
      </c>
      <c r="F20" s="9" t="s">
        <v>28</v>
      </c>
      <c r="G20" s="16">
        <v>20250</v>
      </c>
      <c r="H20" s="16"/>
      <c r="I20" s="11">
        <f t="shared" si="0"/>
        <v>298250</v>
      </c>
    </row>
    <row r="21" spans="1:10" x14ac:dyDescent="0.3">
      <c r="A21" s="18"/>
      <c r="B21" s="18">
        <v>43102</v>
      </c>
      <c r="C21" s="18" t="s">
        <v>146</v>
      </c>
      <c r="D21" s="9" t="s">
        <v>53</v>
      </c>
      <c r="E21" s="10" t="s">
        <v>145</v>
      </c>
      <c r="F21" s="9" t="s">
        <v>28</v>
      </c>
      <c r="G21" s="16">
        <v>6750</v>
      </c>
      <c r="H21" s="16"/>
      <c r="I21" s="11">
        <f t="shared" si="0"/>
        <v>305000</v>
      </c>
    </row>
    <row r="22" spans="1:10" x14ac:dyDescent="0.3">
      <c r="A22" s="18"/>
      <c r="B22" s="18">
        <v>43102</v>
      </c>
      <c r="C22" s="18" t="s">
        <v>147</v>
      </c>
      <c r="D22" s="9" t="s">
        <v>53</v>
      </c>
      <c r="E22" s="10" t="s">
        <v>101</v>
      </c>
      <c r="F22" s="9" t="s">
        <v>28</v>
      </c>
      <c r="G22" s="16">
        <v>6750</v>
      </c>
      <c r="H22" s="16"/>
      <c r="I22" s="11">
        <f t="shared" si="0"/>
        <v>311750</v>
      </c>
    </row>
    <row r="23" spans="1:10" x14ac:dyDescent="0.3">
      <c r="A23" s="18"/>
      <c r="B23" s="18">
        <v>43102</v>
      </c>
      <c r="C23" s="18" t="s">
        <v>141</v>
      </c>
      <c r="D23" s="9" t="s">
        <v>54</v>
      </c>
      <c r="E23" s="10" t="s">
        <v>142</v>
      </c>
      <c r="F23" s="9" t="s">
        <v>28</v>
      </c>
      <c r="G23" s="16">
        <v>40500</v>
      </c>
      <c r="H23" s="16"/>
      <c r="I23" s="11">
        <f t="shared" si="0"/>
        <v>352250</v>
      </c>
    </row>
    <row r="24" spans="1:10" x14ac:dyDescent="0.3">
      <c r="A24" s="20"/>
      <c r="B24" s="20">
        <v>43374</v>
      </c>
      <c r="C24" s="20" t="s">
        <v>121</v>
      </c>
      <c r="D24" s="1" t="s">
        <v>55</v>
      </c>
      <c r="E24" s="10" t="s">
        <v>56</v>
      </c>
      <c r="F24" s="1" t="s">
        <v>57</v>
      </c>
      <c r="G24" s="3">
        <v>970</v>
      </c>
      <c r="H24" s="3"/>
      <c r="I24" s="11">
        <f t="shared" si="0"/>
        <v>353220</v>
      </c>
    </row>
    <row r="25" spans="1:10" x14ac:dyDescent="0.3">
      <c r="A25" s="18"/>
      <c r="B25" s="18">
        <v>43345</v>
      </c>
      <c r="C25" s="18"/>
      <c r="D25" s="9" t="s">
        <v>58</v>
      </c>
      <c r="E25" s="10" t="s">
        <v>59</v>
      </c>
      <c r="F25" s="9" t="s">
        <v>28</v>
      </c>
      <c r="G25" s="16">
        <v>67500</v>
      </c>
      <c r="H25" s="16"/>
      <c r="I25" s="11">
        <f t="shared" si="0"/>
        <v>420720</v>
      </c>
    </row>
    <row r="26" spans="1:10" s="8" customFormat="1" x14ac:dyDescent="0.3">
      <c r="A26" s="87"/>
      <c r="B26" s="71" t="s">
        <v>248</v>
      </c>
      <c r="C26" s="58"/>
      <c r="D26" s="58"/>
      <c r="E26" s="59"/>
      <c r="F26" s="58"/>
      <c r="G26" s="57"/>
      <c r="H26" s="57"/>
      <c r="I26" s="70">
        <f>I25</f>
        <v>420720</v>
      </c>
    </row>
    <row r="27" spans="1:10" x14ac:dyDescent="0.3">
      <c r="A27" s="9"/>
      <c r="B27" s="9"/>
      <c r="C27" s="9"/>
      <c r="D27" s="9"/>
      <c r="E27" s="10"/>
      <c r="F27" s="9"/>
      <c r="G27" s="9"/>
      <c r="H27" s="16"/>
      <c r="I27" s="24"/>
    </row>
    <row r="28" spans="1:10" s="8" customFormat="1" x14ac:dyDescent="0.3">
      <c r="A28" s="25"/>
      <c r="B28" s="25"/>
      <c r="C28" s="25"/>
      <c r="D28" s="25"/>
      <c r="E28" s="26" t="s">
        <v>0</v>
      </c>
      <c r="F28" s="25"/>
      <c r="G28" s="25"/>
      <c r="H28" s="25"/>
      <c r="I28" s="27"/>
    </row>
    <row r="29" spans="1:10" s="8" customFormat="1" x14ac:dyDescent="0.3">
      <c r="A29" s="25"/>
      <c r="B29" s="25"/>
      <c r="C29" s="25"/>
      <c r="D29" s="25"/>
      <c r="E29" s="26" t="s">
        <v>1</v>
      </c>
      <c r="F29" s="25"/>
      <c r="G29" s="25"/>
      <c r="H29" s="25"/>
      <c r="I29" s="27"/>
    </row>
    <row r="30" spans="1:10" s="8" customFormat="1" x14ac:dyDescent="0.3">
      <c r="A30" s="25"/>
      <c r="B30" s="25"/>
      <c r="C30" s="25"/>
      <c r="D30" s="25"/>
      <c r="E30" s="26" t="s">
        <v>65</v>
      </c>
      <c r="F30" s="25"/>
      <c r="G30" s="25"/>
      <c r="H30" s="25"/>
      <c r="I30" s="27"/>
    </row>
    <row r="31" spans="1:10" s="8" customFormat="1" x14ac:dyDescent="0.3">
      <c r="A31" s="25"/>
      <c r="B31" s="25"/>
      <c r="C31" s="25"/>
      <c r="D31" s="25"/>
      <c r="E31" s="26" t="s">
        <v>66</v>
      </c>
      <c r="F31" s="25"/>
      <c r="G31" s="25"/>
      <c r="H31" s="25"/>
      <c r="I31" s="27"/>
    </row>
    <row r="32" spans="1:10" x14ac:dyDescent="0.3">
      <c r="A32" s="37"/>
      <c r="B32" s="37" t="s">
        <v>67</v>
      </c>
      <c r="C32" s="37"/>
      <c r="D32" s="37" t="s">
        <v>68</v>
      </c>
      <c r="E32" s="6" t="s">
        <v>69</v>
      </c>
      <c r="F32" s="37" t="s">
        <v>70</v>
      </c>
      <c r="G32" s="9"/>
      <c r="H32" s="12"/>
      <c r="I32" s="3"/>
    </row>
    <row r="33" spans="1:9" x14ac:dyDescent="0.3">
      <c r="A33" s="9"/>
      <c r="B33" s="9" t="s">
        <v>13</v>
      </c>
      <c r="C33" s="9" t="s">
        <v>129</v>
      </c>
      <c r="D33" s="9" t="s">
        <v>14</v>
      </c>
      <c r="E33" s="10" t="s">
        <v>15</v>
      </c>
      <c r="F33" s="9" t="s">
        <v>9</v>
      </c>
      <c r="G33" s="16"/>
      <c r="H33" s="15">
        <v>20250</v>
      </c>
      <c r="I33" s="3">
        <v>20250</v>
      </c>
    </row>
    <row r="34" spans="1:9" x14ac:dyDescent="0.3">
      <c r="A34" s="9"/>
      <c r="B34" s="9" t="s">
        <v>71</v>
      </c>
      <c r="C34" s="9" t="s">
        <v>151</v>
      </c>
      <c r="D34" s="9" t="s">
        <v>72</v>
      </c>
      <c r="E34" s="10" t="s">
        <v>73</v>
      </c>
      <c r="F34" s="1"/>
      <c r="G34" s="1"/>
      <c r="H34" s="14">
        <v>13500</v>
      </c>
      <c r="I34" s="11">
        <f>I33+H34</f>
        <v>33750</v>
      </c>
    </row>
    <row r="35" spans="1:9" x14ac:dyDescent="0.3">
      <c r="A35" s="9"/>
      <c r="B35" s="9" t="s">
        <v>74</v>
      </c>
      <c r="C35" s="9" t="s">
        <v>149</v>
      </c>
      <c r="D35" s="9" t="s">
        <v>75</v>
      </c>
      <c r="E35" s="10" t="s">
        <v>76</v>
      </c>
      <c r="F35" s="9" t="s">
        <v>9</v>
      </c>
      <c r="G35" s="9"/>
      <c r="H35" s="14">
        <v>8100</v>
      </c>
      <c r="I35" s="11">
        <f>I34+H35</f>
        <v>41850</v>
      </c>
    </row>
    <row r="36" spans="1:9" x14ac:dyDescent="0.3">
      <c r="A36" s="9"/>
      <c r="B36" s="9"/>
      <c r="C36" s="9"/>
      <c r="D36" s="1"/>
      <c r="E36" s="10"/>
      <c r="F36" s="9"/>
      <c r="G36" s="9"/>
      <c r="H36" s="16"/>
      <c r="I36" s="11"/>
    </row>
    <row r="37" spans="1:9" s="8" customFormat="1" ht="19.5" thickBot="1" x14ac:dyDescent="0.35">
      <c r="A37" s="28"/>
      <c r="B37" s="28"/>
      <c r="C37" s="28"/>
      <c r="D37" s="21" t="s">
        <v>77</v>
      </c>
      <c r="E37" s="29" t="s">
        <v>78</v>
      </c>
      <c r="F37" s="28"/>
      <c r="G37" s="28"/>
      <c r="H37" s="28"/>
      <c r="I37" s="23">
        <f>I35</f>
        <v>41850</v>
      </c>
    </row>
    <row r="38" spans="1:9" ht="19.5" thickTop="1" x14ac:dyDescent="0.3">
      <c r="A38" s="1"/>
      <c r="B38" s="1"/>
      <c r="C38" s="1"/>
      <c r="D38" s="1"/>
      <c r="E38" s="2"/>
      <c r="F38" s="1"/>
      <c r="G38" s="1"/>
      <c r="H38" s="1"/>
      <c r="I38" s="30"/>
    </row>
    <row r="39" spans="1:9" s="8" customFormat="1" ht="19.5" thickBot="1" x14ac:dyDescent="0.35">
      <c r="A39" s="55"/>
      <c r="B39" s="54" t="s">
        <v>79</v>
      </c>
      <c r="C39" s="60"/>
      <c r="D39" s="60"/>
      <c r="E39" s="61"/>
      <c r="F39" s="28"/>
      <c r="G39" s="28"/>
      <c r="H39" s="28"/>
      <c r="I39" s="31">
        <f>I26+I37</f>
        <v>462570</v>
      </c>
    </row>
    <row r="40" spans="1:9" ht="19.5" thickTop="1" x14ac:dyDescent="0.3">
      <c r="A40" s="1"/>
      <c r="B40" s="1"/>
      <c r="C40" s="1"/>
      <c r="D40" s="1"/>
      <c r="E40" s="6"/>
      <c r="F40" s="1"/>
      <c r="G40" s="1"/>
      <c r="H40" s="1"/>
      <c r="I40" s="30"/>
    </row>
    <row r="41" spans="1:9" x14ac:dyDescent="0.3">
      <c r="A41" s="32"/>
      <c r="B41" s="32"/>
      <c r="C41" s="32"/>
      <c r="D41" s="32"/>
      <c r="E41" s="26" t="s">
        <v>0</v>
      </c>
      <c r="F41" s="32"/>
      <c r="G41" s="32"/>
      <c r="H41" s="32"/>
      <c r="I41" s="33"/>
    </row>
    <row r="42" spans="1:9" x14ac:dyDescent="0.3">
      <c r="A42" s="32"/>
      <c r="B42" s="32"/>
      <c r="C42" s="32"/>
      <c r="D42" s="32"/>
      <c r="E42" s="26" t="s">
        <v>1</v>
      </c>
      <c r="F42" s="32"/>
      <c r="G42" s="32"/>
      <c r="H42" s="32"/>
      <c r="I42" s="33"/>
    </row>
    <row r="43" spans="1:9" x14ac:dyDescent="0.3">
      <c r="A43" s="32"/>
      <c r="B43" s="32"/>
      <c r="C43" s="32"/>
      <c r="D43" s="32"/>
      <c r="E43" s="26" t="s">
        <v>2</v>
      </c>
      <c r="F43" s="32"/>
      <c r="G43" s="32"/>
      <c r="H43" s="32"/>
      <c r="I43" s="33"/>
    </row>
    <row r="44" spans="1:9" x14ac:dyDescent="0.3">
      <c r="A44" s="32"/>
      <c r="B44" s="32"/>
      <c r="C44" s="32"/>
      <c r="D44" s="32"/>
      <c r="E44" s="34" t="s">
        <v>80</v>
      </c>
      <c r="F44" s="32"/>
      <c r="G44" s="32"/>
      <c r="H44" s="32"/>
      <c r="I44" s="33"/>
    </row>
    <row r="45" spans="1:9" x14ac:dyDescent="0.3">
      <c r="A45" s="1"/>
      <c r="B45" s="1"/>
      <c r="C45" s="1"/>
      <c r="D45" s="1"/>
      <c r="E45" s="35"/>
      <c r="F45" s="9"/>
      <c r="G45" s="9"/>
      <c r="H45" s="9"/>
      <c r="I45" s="3"/>
    </row>
    <row r="46" spans="1:9" x14ac:dyDescent="0.3">
      <c r="A46" s="20"/>
      <c r="B46" s="20">
        <v>43223</v>
      </c>
      <c r="C46" s="20" t="s">
        <v>126</v>
      </c>
      <c r="D46" s="1" t="s">
        <v>81</v>
      </c>
      <c r="E46" s="10" t="s">
        <v>82</v>
      </c>
      <c r="F46" s="1" t="s">
        <v>28</v>
      </c>
      <c r="G46" s="3">
        <v>56700</v>
      </c>
      <c r="H46" s="3"/>
      <c r="I46" s="3">
        <v>56700</v>
      </c>
    </row>
    <row r="47" spans="1:9" x14ac:dyDescent="0.3">
      <c r="A47" s="20"/>
      <c r="B47" s="20">
        <v>43254</v>
      </c>
      <c r="C47" s="20" t="s">
        <v>125</v>
      </c>
      <c r="D47" s="1" t="s">
        <v>83</v>
      </c>
      <c r="E47" s="10" t="s">
        <v>84</v>
      </c>
      <c r="F47" s="1" t="s">
        <v>28</v>
      </c>
      <c r="G47" s="3">
        <v>6750</v>
      </c>
      <c r="H47" s="3"/>
      <c r="I47" s="3">
        <f>I46+G47</f>
        <v>63450</v>
      </c>
    </row>
    <row r="48" spans="1:9" x14ac:dyDescent="0.3">
      <c r="A48" s="36"/>
      <c r="B48" s="36" t="s">
        <v>85</v>
      </c>
      <c r="C48" s="36" t="s">
        <v>123</v>
      </c>
      <c r="D48" s="1" t="s">
        <v>86</v>
      </c>
      <c r="E48" s="10" t="s">
        <v>87</v>
      </c>
      <c r="F48" s="1" t="s">
        <v>28</v>
      </c>
      <c r="G48" s="3">
        <v>6750</v>
      </c>
      <c r="H48" s="3"/>
      <c r="I48" s="3">
        <f t="shared" ref="I48:I49" si="1">I47+G48</f>
        <v>70200</v>
      </c>
    </row>
    <row r="49" spans="1:10" x14ac:dyDescent="0.3">
      <c r="A49" s="36"/>
      <c r="B49" s="36" t="s">
        <v>99</v>
      </c>
      <c r="C49" s="36" t="s">
        <v>143</v>
      </c>
      <c r="D49" s="1" t="s">
        <v>100</v>
      </c>
      <c r="E49" s="10" t="s">
        <v>144</v>
      </c>
      <c r="F49" s="1" t="s">
        <v>98</v>
      </c>
      <c r="G49" s="3">
        <f>15450-13000</f>
        <v>2450</v>
      </c>
      <c r="H49" s="3"/>
      <c r="I49" s="3">
        <f t="shared" si="1"/>
        <v>72650</v>
      </c>
      <c r="J49" s="4" t="s">
        <v>176</v>
      </c>
    </row>
    <row r="50" spans="1:10" x14ac:dyDescent="0.3">
      <c r="A50" s="36"/>
      <c r="B50" s="36"/>
      <c r="C50" s="36"/>
      <c r="D50" s="1"/>
      <c r="E50" s="2"/>
      <c r="F50" s="1"/>
      <c r="G50" s="1"/>
      <c r="H50" s="3"/>
      <c r="I50" s="3"/>
    </row>
    <row r="52" spans="1:10" x14ac:dyDescent="0.3">
      <c r="A52" s="20"/>
      <c r="B52" s="20"/>
      <c r="C52" s="20"/>
      <c r="D52" s="1"/>
      <c r="E52" s="10"/>
      <c r="F52" s="1"/>
      <c r="G52" s="1"/>
      <c r="H52" s="3"/>
      <c r="I52" s="3"/>
    </row>
    <row r="53" spans="1:10" s="8" customFormat="1" ht="19.5" thickBot="1" x14ac:dyDescent="0.35">
      <c r="B53" s="96" t="s">
        <v>247</v>
      </c>
      <c r="C53" s="97"/>
      <c r="D53" s="97"/>
      <c r="E53" s="98"/>
      <c r="F53" s="21"/>
      <c r="G53" s="21"/>
      <c r="H53" s="22"/>
      <c r="I53" s="23">
        <f>I49</f>
        <v>72650</v>
      </c>
    </row>
    <row r="54" spans="1:10" ht="19.5" thickTop="1" x14ac:dyDescent="0.3">
      <c r="A54" s="20"/>
      <c r="B54" s="20"/>
      <c r="C54" s="20"/>
      <c r="D54" s="1"/>
      <c r="E54" s="10"/>
      <c r="F54" s="1"/>
      <c r="G54" s="1"/>
      <c r="H54" s="3"/>
      <c r="I54" s="3"/>
    </row>
    <row r="55" spans="1:10" x14ac:dyDescent="0.3">
      <c r="A55" s="1"/>
      <c r="B55" s="1"/>
      <c r="C55" s="1"/>
      <c r="D55" s="1"/>
      <c r="E55" s="2"/>
      <c r="F55" s="1"/>
      <c r="G55" s="1"/>
      <c r="H55" s="3"/>
      <c r="I55" s="3"/>
    </row>
    <row r="56" spans="1:10" x14ac:dyDescent="0.3">
      <c r="A56" s="1"/>
      <c r="B56" s="1"/>
      <c r="C56" s="1"/>
      <c r="D56" s="1"/>
      <c r="E56" s="2"/>
      <c r="F56" s="1"/>
      <c r="G56" s="1"/>
      <c r="H56" s="1"/>
      <c r="I56" s="3"/>
    </row>
    <row r="57" spans="1:10" s="8" customFormat="1" ht="19.5" thickBot="1" x14ac:dyDescent="0.35">
      <c r="A57" s="55"/>
      <c r="B57" s="54" t="s">
        <v>102</v>
      </c>
      <c r="C57" s="55"/>
      <c r="D57" s="55"/>
      <c r="E57" s="56"/>
      <c r="F57" s="28"/>
      <c r="G57" s="28"/>
      <c r="H57" s="28"/>
      <c r="I57" s="31">
        <f>I53</f>
        <v>72650</v>
      </c>
    </row>
    <row r="58" spans="1:10" s="41" customFormat="1" ht="19.5" thickTop="1" x14ac:dyDescent="0.3">
      <c r="A58" s="38"/>
      <c r="B58" s="38"/>
      <c r="C58" s="38"/>
      <c r="D58" s="38"/>
      <c r="E58" s="38"/>
      <c r="F58" s="39"/>
      <c r="G58" s="39"/>
      <c r="H58" s="39"/>
      <c r="I58" s="40"/>
    </row>
    <row r="59" spans="1:10" s="41" customFormat="1" x14ac:dyDescent="0.3">
      <c r="A59" s="38"/>
      <c r="B59" s="38"/>
      <c r="C59" s="38"/>
      <c r="D59" s="38"/>
      <c r="E59" s="38"/>
      <c r="F59" s="39"/>
      <c r="G59" s="39"/>
      <c r="H59" s="39"/>
      <c r="I59" s="40"/>
    </row>
    <row r="60" spans="1:10" x14ac:dyDescent="0.3">
      <c r="A60" s="20"/>
      <c r="B60" s="20"/>
      <c r="C60" s="20"/>
      <c r="D60" s="1"/>
      <c r="E60" s="26" t="s">
        <v>0</v>
      </c>
      <c r="F60" s="1"/>
      <c r="G60" s="1"/>
      <c r="H60" s="3"/>
      <c r="I60" s="3"/>
    </row>
    <row r="61" spans="1:10" x14ac:dyDescent="0.3">
      <c r="A61" s="20"/>
      <c r="B61" s="20"/>
      <c r="C61" s="20"/>
      <c r="D61" s="1"/>
      <c r="E61" s="26" t="s">
        <v>1</v>
      </c>
      <c r="F61" s="1"/>
      <c r="G61" s="1"/>
      <c r="H61" s="3"/>
      <c r="I61" s="3"/>
    </row>
    <row r="62" spans="1:10" x14ac:dyDescent="0.3">
      <c r="A62" s="20"/>
      <c r="B62" s="20"/>
      <c r="C62" s="20"/>
      <c r="D62" s="1"/>
      <c r="E62" s="26" t="s">
        <v>2</v>
      </c>
      <c r="F62" s="1"/>
      <c r="G62" s="1"/>
      <c r="H62" s="3"/>
      <c r="I62" s="3"/>
    </row>
    <row r="63" spans="1:10" x14ac:dyDescent="0.3">
      <c r="A63" s="20"/>
      <c r="B63" s="20"/>
      <c r="C63" s="20"/>
      <c r="D63" s="1"/>
      <c r="E63" s="34" t="s">
        <v>103</v>
      </c>
      <c r="F63" s="1"/>
      <c r="G63" s="1"/>
      <c r="H63" s="3"/>
      <c r="I63" s="3"/>
    </row>
    <row r="64" spans="1:10" x14ac:dyDescent="0.3">
      <c r="A64" s="20"/>
      <c r="B64" s="20" t="s">
        <v>105</v>
      </c>
      <c r="C64" s="20"/>
      <c r="D64" s="1" t="s">
        <v>106</v>
      </c>
      <c r="E64" s="10" t="s">
        <v>104</v>
      </c>
      <c r="F64" s="1" t="s">
        <v>28</v>
      </c>
      <c r="G64" s="3">
        <v>8100</v>
      </c>
      <c r="H64" s="3"/>
      <c r="I64" s="3">
        <f>G64</f>
        <v>8100</v>
      </c>
    </row>
    <row r="65" spans="1:10" s="41" customFormat="1" x14ac:dyDescent="0.3">
      <c r="A65" s="20"/>
      <c r="B65" s="20" t="s">
        <v>107</v>
      </c>
      <c r="C65" s="20"/>
      <c r="D65" s="1" t="s">
        <v>108</v>
      </c>
      <c r="E65" s="1" t="s">
        <v>109</v>
      </c>
      <c r="F65" s="1" t="s">
        <v>28</v>
      </c>
      <c r="G65" s="3">
        <v>8100</v>
      </c>
      <c r="H65" s="3"/>
      <c r="I65" s="3">
        <f t="shared" ref="I65:I66" si="2">I64+G65</f>
        <v>16200</v>
      </c>
    </row>
    <row r="66" spans="1:10" s="41" customFormat="1" x14ac:dyDescent="0.3">
      <c r="A66" s="20"/>
      <c r="B66" s="20" t="s">
        <v>110</v>
      </c>
      <c r="C66" s="20" t="s">
        <v>134</v>
      </c>
      <c r="D66" s="1" t="s">
        <v>111</v>
      </c>
      <c r="E66" s="1" t="s">
        <v>112</v>
      </c>
      <c r="F66" s="1" t="s">
        <v>28</v>
      </c>
      <c r="G66" s="3">
        <f>12600-8100</f>
        <v>4500</v>
      </c>
      <c r="H66" s="3"/>
      <c r="I66" s="3">
        <f t="shared" si="2"/>
        <v>20700</v>
      </c>
      <c r="J66" s="41" t="s">
        <v>169</v>
      </c>
    </row>
    <row r="67" spans="1:10" s="41" customFormat="1" x14ac:dyDescent="0.3">
      <c r="A67" s="20"/>
      <c r="B67" s="20"/>
      <c r="C67" s="20"/>
      <c r="D67" s="1"/>
      <c r="E67" s="1"/>
      <c r="F67" s="1"/>
      <c r="G67" s="3"/>
      <c r="H67" s="3"/>
      <c r="I67" s="3"/>
    </row>
    <row r="68" spans="1:10" s="41" customFormat="1" x14ac:dyDescent="0.3">
      <c r="A68" s="20"/>
      <c r="B68" s="20"/>
      <c r="C68" s="20"/>
      <c r="D68" s="1"/>
      <c r="E68" s="1"/>
      <c r="F68" s="1"/>
      <c r="G68" s="3"/>
      <c r="H68" s="3"/>
      <c r="I68" s="42"/>
    </row>
    <row r="69" spans="1:10" s="41" customFormat="1" x14ac:dyDescent="0.3">
      <c r="A69" s="20"/>
      <c r="B69" s="20"/>
      <c r="C69" s="20"/>
      <c r="D69" s="1"/>
      <c r="E69" s="1"/>
      <c r="F69" s="1"/>
      <c r="G69" s="3"/>
      <c r="H69" s="3"/>
      <c r="I69" s="42"/>
    </row>
    <row r="70" spans="1:10" s="41" customFormat="1" x14ac:dyDescent="0.3">
      <c r="A70" s="38"/>
      <c r="B70" s="38"/>
      <c r="C70" s="38"/>
      <c r="D70" s="38"/>
      <c r="E70" s="1"/>
      <c r="F70" s="1"/>
      <c r="G70" s="1"/>
      <c r="H70" s="39"/>
      <c r="I70" s="40"/>
    </row>
    <row r="71" spans="1:10" s="8" customFormat="1" ht="19.5" thickBot="1" x14ac:dyDescent="0.35">
      <c r="A71" s="87"/>
      <c r="B71" s="71" t="s">
        <v>246</v>
      </c>
      <c r="C71" s="58"/>
      <c r="D71" s="58"/>
      <c r="E71" s="59"/>
      <c r="F71" s="21"/>
      <c r="G71" s="21"/>
      <c r="H71" s="22"/>
      <c r="I71" s="23">
        <f>I66</f>
        <v>20700</v>
      </c>
    </row>
    <row r="72" spans="1:10" s="41" customFormat="1" ht="19.5" thickTop="1" x14ac:dyDescent="0.3">
      <c r="A72" s="38"/>
      <c r="B72" s="38"/>
      <c r="C72" s="38"/>
      <c r="D72" s="38"/>
      <c r="E72" s="38"/>
      <c r="F72" s="39"/>
      <c r="G72" s="39"/>
      <c r="H72" s="39"/>
      <c r="I72" s="40"/>
    </row>
    <row r="73" spans="1:10" s="8" customFormat="1" ht="19.5" thickBot="1" x14ac:dyDescent="0.35">
      <c r="A73" s="60"/>
      <c r="B73" s="54" t="s">
        <v>113</v>
      </c>
      <c r="C73" s="60"/>
      <c r="D73" s="60"/>
      <c r="E73" s="61"/>
      <c r="F73" s="28"/>
      <c r="G73" s="28"/>
      <c r="H73" s="28"/>
      <c r="I73" s="31">
        <f>I71</f>
        <v>20700</v>
      </c>
    </row>
    <row r="74" spans="1:10" s="41" customFormat="1" ht="19.5" thickTop="1" x14ac:dyDescent="0.3">
      <c r="A74" s="38"/>
      <c r="B74" s="38"/>
      <c r="C74" s="38"/>
      <c r="D74" s="38"/>
      <c r="E74" s="38"/>
      <c r="F74" s="39"/>
      <c r="G74" s="39"/>
      <c r="H74" s="39"/>
      <c r="I74" s="40"/>
    </row>
    <row r="75" spans="1:10" s="41" customFormat="1" x14ac:dyDescent="0.3">
      <c r="A75" s="38"/>
      <c r="B75" s="38"/>
      <c r="C75" s="38"/>
      <c r="D75" s="38"/>
      <c r="E75" s="38"/>
      <c r="F75" s="39"/>
      <c r="G75" s="39"/>
      <c r="H75" s="39"/>
      <c r="I75" s="40"/>
    </row>
    <row r="76" spans="1:10" s="41" customFormat="1" x14ac:dyDescent="0.3">
      <c r="A76" s="38"/>
      <c r="B76" s="38"/>
      <c r="C76" s="38"/>
      <c r="D76" s="38"/>
      <c r="E76" s="26" t="s">
        <v>0</v>
      </c>
      <c r="F76" s="39"/>
      <c r="G76" s="39"/>
      <c r="H76" s="39"/>
      <c r="I76" s="40"/>
    </row>
    <row r="77" spans="1:10" s="41" customFormat="1" x14ac:dyDescent="0.3">
      <c r="A77" s="38"/>
      <c r="B77" s="38"/>
      <c r="C77" s="38"/>
      <c r="D77" s="38"/>
      <c r="E77" s="26" t="s">
        <v>1</v>
      </c>
      <c r="F77" s="39"/>
      <c r="G77" s="39"/>
      <c r="H77" s="39"/>
      <c r="I77" s="40"/>
    </row>
    <row r="78" spans="1:10" s="41" customFormat="1" x14ac:dyDescent="0.3">
      <c r="A78" s="38"/>
      <c r="B78" s="38"/>
      <c r="C78" s="38"/>
      <c r="D78" s="38"/>
      <c r="E78" s="26" t="s">
        <v>2</v>
      </c>
      <c r="F78" s="39"/>
      <c r="G78" s="39"/>
      <c r="H78" s="39"/>
      <c r="I78" s="40"/>
    </row>
    <row r="79" spans="1:10" s="41" customFormat="1" x14ac:dyDescent="0.3">
      <c r="A79" s="38"/>
      <c r="B79" s="38"/>
      <c r="C79" s="38"/>
      <c r="D79" s="38"/>
      <c r="E79" s="26" t="s">
        <v>173</v>
      </c>
      <c r="F79" s="39"/>
      <c r="G79" s="39"/>
      <c r="H79" s="39"/>
      <c r="I79" s="40"/>
    </row>
    <row r="80" spans="1:10" s="41" customFormat="1" x14ac:dyDescent="0.3">
      <c r="A80" s="38"/>
      <c r="B80" s="38"/>
      <c r="C80" s="38"/>
      <c r="D80" s="38"/>
      <c r="E80" s="38"/>
      <c r="F80" s="39"/>
      <c r="G80" s="39"/>
      <c r="H80" s="39"/>
      <c r="I80" s="40"/>
    </row>
    <row r="81" spans="1:9" s="41" customFormat="1" x14ac:dyDescent="0.3">
      <c r="A81" s="20"/>
      <c r="B81" s="20">
        <v>43225</v>
      </c>
      <c r="C81" s="20" t="s">
        <v>170</v>
      </c>
      <c r="D81" s="1" t="s">
        <v>161</v>
      </c>
      <c r="E81" s="1" t="s">
        <v>162</v>
      </c>
      <c r="F81" s="1" t="s">
        <v>28</v>
      </c>
      <c r="G81" s="3">
        <v>8100</v>
      </c>
      <c r="H81" s="3"/>
      <c r="I81" s="3">
        <v>8100</v>
      </c>
    </row>
    <row r="82" spans="1:9" s="41" customFormat="1" x14ac:dyDescent="0.3">
      <c r="A82" s="20" t="s">
        <v>167</v>
      </c>
      <c r="B82" s="20">
        <v>43317</v>
      </c>
      <c r="C82" s="20" t="s">
        <v>171</v>
      </c>
      <c r="D82" s="1" t="s">
        <v>163</v>
      </c>
      <c r="E82" s="1" t="s">
        <v>164</v>
      </c>
      <c r="F82" s="1" t="s">
        <v>28</v>
      </c>
      <c r="G82" s="3">
        <v>8100</v>
      </c>
      <c r="H82" s="3"/>
      <c r="I82" s="3">
        <f>I81+G82</f>
        <v>16200</v>
      </c>
    </row>
    <row r="83" spans="1:9" s="41" customFormat="1" x14ac:dyDescent="0.3">
      <c r="A83" s="20"/>
      <c r="B83" s="20"/>
      <c r="C83" s="20"/>
      <c r="D83" s="1"/>
      <c r="E83" s="1"/>
      <c r="F83" s="1"/>
      <c r="G83" s="3"/>
      <c r="H83" s="3"/>
      <c r="I83" s="3"/>
    </row>
    <row r="84" spans="1:9" s="41" customFormat="1" x14ac:dyDescent="0.3">
      <c r="A84" s="20"/>
      <c r="B84" s="20"/>
      <c r="C84" s="20"/>
      <c r="D84" s="1"/>
      <c r="E84" s="1"/>
      <c r="F84" s="1"/>
      <c r="G84" s="3"/>
      <c r="H84" s="3"/>
      <c r="I84" s="3"/>
    </row>
    <row r="85" spans="1:9" s="41" customFormat="1" x14ac:dyDescent="0.3">
      <c r="A85" s="20"/>
      <c r="B85" s="20"/>
      <c r="C85" s="20"/>
      <c r="D85" s="1"/>
      <c r="E85" s="1"/>
      <c r="F85" s="1"/>
      <c r="G85" s="3"/>
      <c r="H85" s="3"/>
      <c r="I85" s="3"/>
    </row>
    <row r="86" spans="1:9" s="8" customFormat="1" ht="19.5" thickBot="1" x14ac:dyDescent="0.35">
      <c r="A86" s="60"/>
      <c r="B86" s="54" t="s">
        <v>245</v>
      </c>
      <c r="C86" s="60"/>
      <c r="D86" s="60"/>
      <c r="E86" s="61"/>
      <c r="F86" s="28"/>
      <c r="G86" s="28"/>
      <c r="H86" s="28"/>
      <c r="I86" s="31">
        <f>I82</f>
        <v>16200</v>
      </c>
    </row>
    <row r="87" spans="1:9" s="41" customFormat="1" ht="19.5" thickTop="1" x14ac:dyDescent="0.3">
      <c r="A87" s="20"/>
      <c r="B87" s="20"/>
      <c r="C87" s="20"/>
      <c r="D87" s="1"/>
      <c r="E87" s="1"/>
      <c r="F87" s="1"/>
      <c r="G87" s="3"/>
      <c r="H87" s="3"/>
      <c r="I87" s="3"/>
    </row>
    <row r="88" spans="1:9" s="41" customFormat="1" x14ac:dyDescent="0.3">
      <c r="A88" s="83"/>
      <c r="B88" s="83"/>
      <c r="C88" s="83"/>
      <c r="D88" s="84"/>
      <c r="E88" s="84"/>
      <c r="F88" s="84"/>
      <c r="G88" s="85"/>
      <c r="H88" s="85"/>
      <c r="I88" s="85"/>
    </row>
    <row r="89" spans="1:9" s="8" customFormat="1" ht="19.5" thickBot="1" x14ac:dyDescent="0.35">
      <c r="A89" s="60"/>
      <c r="B89" s="54" t="s">
        <v>168</v>
      </c>
      <c r="C89" s="60"/>
      <c r="D89" s="60"/>
      <c r="E89" s="61"/>
      <c r="F89" s="28"/>
      <c r="G89" s="28"/>
      <c r="H89" s="28"/>
      <c r="I89" s="31">
        <f>I86</f>
        <v>16200</v>
      </c>
    </row>
    <row r="90" spans="1:9" s="41" customFormat="1" ht="19.5" thickTop="1" x14ac:dyDescent="0.3">
      <c r="A90" s="83"/>
      <c r="B90" s="83"/>
      <c r="C90" s="83"/>
      <c r="D90" s="84"/>
      <c r="E90" s="84"/>
      <c r="F90" s="84"/>
      <c r="G90" s="85"/>
      <c r="H90" s="85"/>
      <c r="I90" s="85"/>
    </row>
    <row r="91" spans="1:9" s="41" customFormat="1" x14ac:dyDescent="0.3">
      <c r="A91" s="83"/>
      <c r="B91" s="83"/>
      <c r="C91" s="83"/>
      <c r="D91" s="84"/>
      <c r="E91" s="84"/>
      <c r="F91" s="84"/>
      <c r="G91" s="85"/>
      <c r="H91" s="85"/>
      <c r="I91" s="85"/>
    </row>
    <row r="92" spans="1:9" s="41" customFormat="1" x14ac:dyDescent="0.3">
      <c r="A92" s="83"/>
      <c r="B92" s="83"/>
      <c r="C92" s="83"/>
      <c r="D92" s="84"/>
      <c r="E92" s="84"/>
      <c r="F92" s="39"/>
      <c r="G92" s="39"/>
      <c r="H92" s="39"/>
      <c r="I92" s="40"/>
    </row>
    <row r="93" spans="1:9" s="41" customFormat="1" x14ac:dyDescent="0.3">
      <c r="A93" s="83"/>
      <c r="B93" s="83"/>
      <c r="C93" s="83"/>
      <c r="D93" s="84"/>
      <c r="E93" s="26" t="s">
        <v>0</v>
      </c>
      <c r="F93" s="39"/>
      <c r="G93" s="39"/>
      <c r="H93" s="39"/>
      <c r="I93" s="40"/>
    </row>
    <row r="94" spans="1:9" s="41" customFormat="1" x14ac:dyDescent="0.3">
      <c r="A94" s="83"/>
      <c r="B94" s="83"/>
      <c r="C94" s="83"/>
      <c r="D94" s="84"/>
      <c r="E94" s="26" t="s">
        <v>1</v>
      </c>
      <c r="F94" s="39"/>
      <c r="G94" s="39"/>
      <c r="H94" s="39"/>
      <c r="I94" s="40"/>
    </row>
    <row r="95" spans="1:9" s="41" customFormat="1" x14ac:dyDescent="0.3">
      <c r="A95" s="83"/>
      <c r="B95" s="83"/>
      <c r="C95" s="83"/>
      <c r="D95" s="84"/>
      <c r="E95" s="26" t="s">
        <v>2</v>
      </c>
      <c r="F95" s="39"/>
      <c r="G95" s="39"/>
      <c r="H95" s="39"/>
      <c r="I95" s="40"/>
    </row>
    <row r="96" spans="1:9" s="41" customFormat="1" x14ac:dyDescent="0.3">
      <c r="A96" s="83"/>
      <c r="B96" s="83"/>
      <c r="C96" s="83"/>
      <c r="D96" s="84"/>
      <c r="E96" s="26" t="s">
        <v>179</v>
      </c>
      <c r="F96" s="39"/>
      <c r="G96" s="39"/>
      <c r="H96" s="39"/>
      <c r="I96" s="40"/>
    </row>
    <row r="97" spans="1:9" s="41" customFormat="1" x14ac:dyDescent="0.3">
      <c r="A97" s="83"/>
      <c r="B97" s="83"/>
      <c r="C97" s="83"/>
      <c r="D97" s="84"/>
      <c r="E97" s="84"/>
      <c r="F97" s="39"/>
      <c r="G97" s="39"/>
      <c r="H97" s="39"/>
      <c r="I97" s="40"/>
    </row>
    <row r="98" spans="1:9" s="41" customFormat="1" x14ac:dyDescent="0.3">
      <c r="A98" s="83"/>
      <c r="B98" s="83">
        <v>43288</v>
      </c>
      <c r="C98" s="83" t="s">
        <v>182</v>
      </c>
      <c r="D98" s="84" t="s">
        <v>181</v>
      </c>
      <c r="E98" s="84" t="s">
        <v>162</v>
      </c>
      <c r="F98" s="84" t="s">
        <v>28</v>
      </c>
      <c r="G98" s="85">
        <v>8100</v>
      </c>
      <c r="H98" s="85"/>
      <c r="I98" s="40">
        <f>G98</f>
        <v>8100</v>
      </c>
    </row>
    <row r="99" spans="1:9" s="41" customFormat="1" x14ac:dyDescent="0.3">
      <c r="A99" s="83"/>
      <c r="B99" s="83" t="s">
        <v>183</v>
      </c>
      <c r="C99" s="83" t="s">
        <v>184</v>
      </c>
      <c r="D99" s="84" t="s">
        <v>185</v>
      </c>
      <c r="E99" s="84" t="s">
        <v>186</v>
      </c>
      <c r="F99" s="84" t="s">
        <v>28</v>
      </c>
      <c r="G99" s="85">
        <v>16200</v>
      </c>
      <c r="H99" s="85"/>
      <c r="I99" s="40">
        <f t="shared" ref="I99:I114" si="3">I98+G99</f>
        <v>24300</v>
      </c>
    </row>
    <row r="100" spans="1:9" s="41" customFormat="1" x14ac:dyDescent="0.3">
      <c r="A100" s="83"/>
      <c r="B100" s="83" t="s">
        <v>187</v>
      </c>
      <c r="C100" s="83" t="s">
        <v>188</v>
      </c>
      <c r="D100" s="84" t="s">
        <v>189</v>
      </c>
      <c r="E100" s="84" t="s">
        <v>190</v>
      </c>
      <c r="F100" s="84" t="s">
        <v>28</v>
      </c>
      <c r="G100" s="85">
        <v>97200</v>
      </c>
      <c r="H100" s="85"/>
      <c r="I100" s="40">
        <f t="shared" si="3"/>
        <v>121500</v>
      </c>
    </row>
    <row r="101" spans="1:9" s="41" customFormat="1" x14ac:dyDescent="0.3">
      <c r="A101" s="83"/>
      <c r="B101" s="83" t="s">
        <v>191</v>
      </c>
      <c r="C101" s="83" t="s">
        <v>193</v>
      </c>
      <c r="D101" s="84" t="s">
        <v>194</v>
      </c>
      <c r="E101" s="84" t="s">
        <v>192</v>
      </c>
      <c r="F101" s="84" t="s">
        <v>199</v>
      </c>
      <c r="G101" s="85">
        <v>225000</v>
      </c>
      <c r="H101" s="85"/>
      <c r="I101" s="40">
        <f t="shared" si="3"/>
        <v>346500</v>
      </c>
    </row>
    <row r="102" spans="1:9" s="41" customFormat="1" x14ac:dyDescent="0.3">
      <c r="A102" s="83"/>
      <c r="B102" s="83" t="s">
        <v>191</v>
      </c>
      <c r="C102" s="83"/>
      <c r="D102" s="84" t="s">
        <v>195</v>
      </c>
      <c r="E102" s="84" t="s">
        <v>196</v>
      </c>
      <c r="F102" s="84" t="s">
        <v>197</v>
      </c>
      <c r="G102" s="85">
        <v>4400</v>
      </c>
      <c r="H102" s="85"/>
      <c r="I102" s="40">
        <f t="shared" si="3"/>
        <v>350900</v>
      </c>
    </row>
    <row r="103" spans="1:9" s="41" customFormat="1" x14ac:dyDescent="0.3">
      <c r="A103" s="83"/>
      <c r="B103" s="83" t="s">
        <v>191</v>
      </c>
      <c r="C103" s="83"/>
      <c r="D103" s="84" t="s">
        <v>200</v>
      </c>
      <c r="E103" s="84" t="s">
        <v>198</v>
      </c>
      <c r="F103" s="84" t="s">
        <v>199</v>
      </c>
      <c r="G103" s="85">
        <v>155000</v>
      </c>
      <c r="H103" s="85"/>
      <c r="I103" s="40">
        <f t="shared" si="3"/>
        <v>505900</v>
      </c>
    </row>
    <row r="104" spans="1:9" s="41" customFormat="1" x14ac:dyDescent="0.3">
      <c r="A104" s="83"/>
      <c r="B104" s="83" t="s">
        <v>191</v>
      </c>
      <c r="C104" s="83" t="s">
        <v>204</v>
      </c>
      <c r="D104" s="84" t="s">
        <v>201</v>
      </c>
      <c r="E104" s="84" t="s">
        <v>202</v>
      </c>
      <c r="F104" s="84" t="s">
        <v>98</v>
      </c>
      <c r="G104" s="85">
        <v>41400</v>
      </c>
      <c r="H104" s="85"/>
      <c r="I104" s="40">
        <f t="shared" si="3"/>
        <v>547300</v>
      </c>
    </row>
    <row r="105" spans="1:9" s="41" customFormat="1" x14ac:dyDescent="0.3">
      <c r="A105" s="83"/>
      <c r="B105" s="83" t="s">
        <v>203</v>
      </c>
      <c r="C105" s="83" t="s">
        <v>205</v>
      </c>
      <c r="D105" s="84" t="s">
        <v>206</v>
      </c>
      <c r="E105" s="84" t="s">
        <v>207</v>
      </c>
      <c r="F105" s="84" t="s">
        <v>28</v>
      </c>
      <c r="G105" s="85">
        <v>105300</v>
      </c>
      <c r="H105" s="85"/>
      <c r="I105" s="40">
        <f t="shared" si="3"/>
        <v>652600</v>
      </c>
    </row>
    <row r="106" spans="1:9" s="41" customFormat="1" x14ac:dyDescent="0.3">
      <c r="A106" s="83"/>
      <c r="B106" s="83" t="s">
        <v>203</v>
      </c>
      <c r="C106" s="83" t="s">
        <v>208</v>
      </c>
      <c r="D106" s="84" t="s">
        <v>209</v>
      </c>
      <c r="E106" s="84" t="s">
        <v>210</v>
      </c>
      <c r="F106" s="84" t="s">
        <v>28</v>
      </c>
      <c r="G106" s="85">
        <v>24300</v>
      </c>
      <c r="H106" s="85"/>
      <c r="I106" s="40">
        <f t="shared" si="3"/>
        <v>676900</v>
      </c>
    </row>
    <row r="107" spans="1:9" s="41" customFormat="1" x14ac:dyDescent="0.3">
      <c r="A107" s="83"/>
      <c r="B107" s="83" t="s">
        <v>203</v>
      </c>
      <c r="C107" s="83" t="s">
        <v>211</v>
      </c>
      <c r="D107" s="84" t="s">
        <v>212</v>
      </c>
      <c r="E107" s="84" t="s">
        <v>162</v>
      </c>
      <c r="F107" s="84" t="s">
        <v>28</v>
      </c>
      <c r="G107" s="85">
        <v>8100</v>
      </c>
      <c r="H107" s="85"/>
      <c r="I107" s="40">
        <f t="shared" si="3"/>
        <v>685000</v>
      </c>
    </row>
    <row r="108" spans="1:9" s="41" customFormat="1" x14ac:dyDescent="0.3">
      <c r="A108" s="83"/>
      <c r="B108" s="83" t="s">
        <v>213</v>
      </c>
      <c r="C108" s="83" t="s">
        <v>216</v>
      </c>
      <c r="D108" s="84" t="s">
        <v>215</v>
      </c>
      <c r="E108" s="84" t="s">
        <v>214</v>
      </c>
      <c r="F108" s="84" t="s">
        <v>28</v>
      </c>
      <c r="G108" s="85">
        <v>8100</v>
      </c>
      <c r="H108" s="85"/>
      <c r="I108" s="40">
        <f t="shared" si="3"/>
        <v>693100</v>
      </c>
    </row>
    <row r="109" spans="1:9" s="41" customFormat="1" x14ac:dyDescent="0.3">
      <c r="A109" s="83"/>
      <c r="B109" s="83" t="s">
        <v>213</v>
      </c>
      <c r="C109" s="83" t="s">
        <v>218</v>
      </c>
      <c r="D109" s="84" t="s">
        <v>217</v>
      </c>
      <c r="E109" s="84" t="s">
        <v>219</v>
      </c>
      <c r="F109" s="84" t="s">
        <v>28</v>
      </c>
      <c r="G109" s="85">
        <v>16200</v>
      </c>
      <c r="H109" s="85"/>
      <c r="I109" s="40">
        <f t="shared" si="3"/>
        <v>709300</v>
      </c>
    </row>
    <row r="110" spans="1:9" s="41" customFormat="1" x14ac:dyDescent="0.3">
      <c r="A110" s="83"/>
      <c r="B110" s="83" t="s">
        <v>213</v>
      </c>
      <c r="C110" s="83" t="s">
        <v>221</v>
      </c>
      <c r="D110" s="84" t="s">
        <v>222</v>
      </c>
      <c r="E110" s="84" t="s">
        <v>220</v>
      </c>
      <c r="F110" s="84" t="s">
        <v>28</v>
      </c>
      <c r="G110" s="85">
        <v>24300</v>
      </c>
      <c r="H110" s="85"/>
      <c r="I110" s="40">
        <f t="shared" si="3"/>
        <v>733600</v>
      </c>
    </row>
    <row r="111" spans="1:9" s="41" customFormat="1" x14ac:dyDescent="0.3">
      <c r="A111" s="83"/>
      <c r="B111" s="83" t="s">
        <v>223</v>
      </c>
      <c r="C111" s="83" t="s">
        <v>224</v>
      </c>
      <c r="D111" s="84" t="s">
        <v>225</v>
      </c>
      <c r="E111" s="84" t="s">
        <v>10</v>
      </c>
      <c r="F111" s="84" t="s">
        <v>28</v>
      </c>
      <c r="G111" s="85">
        <v>81000</v>
      </c>
      <c r="H111" s="85"/>
      <c r="I111" s="40">
        <f t="shared" si="3"/>
        <v>814600</v>
      </c>
    </row>
    <row r="112" spans="1:9" s="41" customFormat="1" x14ac:dyDescent="0.3">
      <c r="A112" s="83"/>
      <c r="B112" s="83" t="s">
        <v>223</v>
      </c>
      <c r="C112" s="83" t="s">
        <v>229</v>
      </c>
      <c r="D112" s="84" t="s">
        <v>228</v>
      </c>
      <c r="E112" s="84" t="s">
        <v>227</v>
      </c>
      <c r="F112" s="84" t="s">
        <v>28</v>
      </c>
      <c r="G112" s="85">
        <v>16200</v>
      </c>
      <c r="H112" s="85"/>
      <c r="I112" s="40">
        <f t="shared" si="3"/>
        <v>830800</v>
      </c>
    </row>
    <row r="113" spans="1:9" s="41" customFormat="1" x14ac:dyDescent="0.3">
      <c r="A113" s="83"/>
      <c r="B113" s="83" t="s">
        <v>223</v>
      </c>
      <c r="C113" s="83" t="s">
        <v>230</v>
      </c>
      <c r="D113" s="84" t="s">
        <v>226</v>
      </c>
      <c r="E113" s="84" t="s">
        <v>231</v>
      </c>
      <c r="F113" s="84" t="s">
        <v>28</v>
      </c>
      <c r="G113" s="85">
        <v>8100</v>
      </c>
      <c r="H113" s="85"/>
      <c r="I113" s="40">
        <f t="shared" si="3"/>
        <v>838900</v>
      </c>
    </row>
    <row r="114" spans="1:9" s="41" customFormat="1" x14ac:dyDescent="0.3">
      <c r="A114" s="83"/>
      <c r="B114" s="83" t="s">
        <v>223</v>
      </c>
      <c r="C114" s="83" t="s">
        <v>234</v>
      </c>
      <c r="D114" s="84" t="s">
        <v>232</v>
      </c>
      <c r="E114" s="84" t="s">
        <v>233</v>
      </c>
      <c r="F114" s="84" t="s">
        <v>28</v>
      </c>
      <c r="G114" s="85">
        <v>8100</v>
      </c>
      <c r="H114" s="85"/>
      <c r="I114" s="40">
        <f t="shared" si="3"/>
        <v>847000</v>
      </c>
    </row>
    <row r="115" spans="1:9" s="41" customFormat="1" x14ac:dyDescent="0.3">
      <c r="A115" s="83"/>
      <c r="B115" s="83"/>
      <c r="C115" s="83"/>
      <c r="D115" s="84"/>
      <c r="E115" s="84"/>
      <c r="F115" s="84"/>
      <c r="G115" s="85"/>
      <c r="H115" s="85"/>
      <c r="I115" s="40"/>
    </row>
    <row r="116" spans="1:9" s="41" customFormat="1" x14ac:dyDescent="0.3">
      <c r="A116" s="83"/>
      <c r="B116" s="83"/>
      <c r="C116" s="83"/>
      <c r="D116" s="84"/>
      <c r="E116" s="84"/>
      <c r="F116" s="84"/>
      <c r="G116" s="85"/>
      <c r="H116" s="85"/>
      <c r="I116" s="40"/>
    </row>
    <row r="117" spans="1:9" s="41" customFormat="1" x14ac:dyDescent="0.3">
      <c r="A117" s="83"/>
      <c r="B117" s="83"/>
      <c r="C117" s="83"/>
      <c r="D117" s="84"/>
      <c r="E117" s="84"/>
      <c r="F117" s="84"/>
      <c r="G117" s="85"/>
      <c r="H117" s="85"/>
      <c r="I117" s="40"/>
    </row>
    <row r="118" spans="1:9" s="41" customFormat="1" x14ac:dyDescent="0.3">
      <c r="A118" s="83"/>
      <c r="B118" s="83"/>
      <c r="C118" s="83"/>
      <c r="D118" s="84"/>
      <c r="E118" s="84"/>
      <c r="F118" s="84"/>
      <c r="G118" s="85"/>
      <c r="H118" s="85"/>
      <c r="I118" s="40"/>
    </row>
    <row r="119" spans="1:9" s="41" customFormat="1" x14ac:dyDescent="0.3">
      <c r="A119" s="83"/>
      <c r="B119" s="83"/>
      <c r="C119" s="83"/>
      <c r="D119" s="84"/>
      <c r="E119" s="84"/>
      <c r="F119" s="84"/>
      <c r="G119" s="85"/>
      <c r="H119" s="85"/>
      <c r="I119" s="40"/>
    </row>
    <row r="120" spans="1:9" s="41" customFormat="1" x14ac:dyDescent="0.3">
      <c r="A120" s="83"/>
      <c r="B120" s="83"/>
      <c r="C120" s="83"/>
      <c r="D120" s="84"/>
      <c r="E120" s="84"/>
      <c r="F120" s="84"/>
      <c r="G120" s="85"/>
      <c r="H120" s="85"/>
      <c r="I120" s="40"/>
    </row>
    <row r="121" spans="1:9" s="41" customFormat="1" x14ac:dyDescent="0.3">
      <c r="A121" s="83"/>
      <c r="B121" s="83"/>
      <c r="C121" s="83"/>
      <c r="D121" s="84"/>
      <c r="E121" s="84"/>
      <c r="F121" s="84"/>
      <c r="G121" s="85"/>
      <c r="H121" s="85"/>
      <c r="I121" s="40"/>
    </row>
    <row r="122" spans="1:9" s="8" customFormat="1" ht="19.5" thickBot="1" x14ac:dyDescent="0.35">
      <c r="A122" s="60"/>
      <c r="B122" s="54" t="s">
        <v>244</v>
      </c>
      <c r="C122" s="60"/>
      <c r="D122" s="60"/>
      <c r="E122" s="61"/>
      <c r="F122" s="28"/>
      <c r="G122" s="28"/>
      <c r="H122" s="28"/>
      <c r="I122" s="31">
        <f>I114</f>
        <v>847000</v>
      </c>
    </row>
    <row r="123" spans="1:9" s="41" customFormat="1" ht="19.5" thickTop="1" x14ac:dyDescent="0.3">
      <c r="A123" s="83"/>
      <c r="B123" s="83"/>
      <c r="C123" s="83"/>
      <c r="D123" s="84"/>
      <c r="E123" s="84"/>
      <c r="F123" s="84"/>
      <c r="G123" s="85"/>
      <c r="H123" s="85"/>
      <c r="I123" s="40"/>
    </row>
    <row r="124" spans="1:9" s="41" customFormat="1" x14ac:dyDescent="0.3">
      <c r="A124" s="83"/>
      <c r="B124" s="83"/>
      <c r="C124" s="83"/>
      <c r="D124" s="84"/>
      <c r="E124" s="84"/>
      <c r="F124" s="84"/>
      <c r="G124" s="85"/>
      <c r="H124" s="85"/>
      <c r="I124" s="40"/>
    </row>
    <row r="125" spans="1:9" s="41" customFormat="1" x14ac:dyDescent="0.3">
      <c r="A125" s="83"/>
      <c r="B125" s="83"/>
      <c r="C125" s="83"/>
      <c r="D125" s="84"/>
      <c r="E125" s="26" t="s">
        <v>0</v>
      </c>
      <c r="F125" s="84"/>
      <c r="G125" s="85"/>
      <c r="H125" s="85"/>
      <c r="I125" s="40"/>
    </row>
    <row r="126" spans="1:9" s="41" customFormat="1" x14ac:dyDescent="0.3">
      <c r="A126" s="83"/>
      <c r="B126" s="83"/>
      <c r="C126" s="83"/>
      <c r="D126" s="84"/>
      <c r="E126" s="26" t="s">
        <v>1</v>
      </c>
      <c r="F126" s="84"/>
      <c r="G126" s="85"/>
      <c r="H126" s="85"/>
      <c r="I126" s="40"/>
    </row>
    <row r="127" spans="1:9" s="41" customFormat="1" x14ac:dyDescent="0.3">
      <c r="A127" s="83"/>
      <c r="B127" s="83"/>
      <c r="C127" s="83"/>
      <c r="D127" s="84"/>
      <c r="E127" s="26" t="s">
        <v>65</v>
      </c>
      <c r="F127" s="84"/>
      <c r="G127" s="85"/>
      <c r="H127" s="85"/>
      <c r="I127" s="40"/>
    </row>
    <row r="128" spans="1:9" s="41" customFormat="1" x14ac:dyDescent="0.3">
      <c r="A128" s="83"/>
      <c r="B128" s="83"/>
      <c r="C128" s="83"/>
      <c r="D128" s="84"/>
      <c r="E128" s="26" t="s">
        <v>178</v>
      </c>
      <c r="F128" s="84"/>
      <c r="G128" s="85"/>
      <c r="H128" s="85"/>
      <c r="I128" s="40"/>
    </row>
    <row r="129" spans="1:9" s="41" customFormat="1" x14ac:dyDescent="0.3">
      <c r="A129" s="83"/>
      <c r="B129" s="83"/>
      <c r="C129" s="83"/>
      <c r="D129" s="84"/>
      <c r="E129" s="84"/>
      <c r="F129" s="84"/>
      <c r="G129" s="85"/>
      <c r="H129" s="85"/>
      <c r="I129" s="40"/>
    </row>
    <row r="130" spans="1:9" s="41" customFormat="1" x14ac:dyDescent="0.3">
      <c r="A130" s="83"/>
      <c r="B130" s="83">
        <v>43319</v>
      </c>
      <c r="C130" s="83" t="s">
        <v>236</v>
      </c>
      <c r="D130" s="84" t="s">
        <v>241</v>
      </c>
      <c r="E130" s="84" t="s">
        <v>235</v>
      </c>
      <c r="F130" s="84" t="s">
        <v>28</v>
      </c>
      <c r="G130" s="85"/>
      <c r="H130" s="85">
        <v>8100</v>
      </c>
      <c r="I130" s="40">
        <f>8100</f>
        <v>8100</v>
      </c>
    </row>
    <row r="131" spans="1:9" s="41" customFormat="1" x14ac:dyDescent="0.3">
      <c r="A131" s="83"/>
      <c r="B131" s="83" t="s">
        <v>237</v>
      </c>
      <c r="C131" s="83" t="s">
        <v>238</v>
      </c>
      <c r="D131" s="84" t="s">
        <v>239</v>
      </c>
      <c r="E131" s="84" t="s">
        <v>240</v>
      </c>
      <c r="F131" s="84" t="s">
        <v>28</v>
      </c>
      <c r="G131" s="85"/>
      <c r="H131" s="85">
        <v>250000</v>
      </c>
      <c r="I131" s="40">
        <f>I130+H131</f>
        <v>258100</v>
      </c>
    </row>
    <row r="132" spans="1:9" s="41" customFormat="1" x14ac:dyDescent="0.3">
      <c r="A132" s="83"/>
      <c r="B132" s="83"/>
      <c r="C132" s="83"/>
      <c r="D132" s="84"/>
      <c r="E132" s="84"/>
      <c r="F132" s="84"/>
      <c r="G132" s="85"/>
      <c r="H132" s="85"/>
      <c r="I132" s="40">
        <f>I131+H132</f>
        <v>258100</v>
      </c>
    </row>
    <row r="133" spans="1:9" s="41" customFormat="1" x14ac:dyDescent="0.3">
      <c r="A133" s="83"/>
      <c r="B133" s="83"/>
      <c r="C133" s="83"/>
      <c r="D133" s="84"/>
      <c r="E133" s="84"/>
      <c r="F133" s="84"/>
      <c r="G133" s="85"/>
      <c r="H133" s="85"/>
      <c r="I133" s="40"/>
    </row>
    <row r="134" spans="1:9" s="41" customFormat="1" x14ac:dyDescent="0.3">
      <c r="A134" s="90"/>
      <c r="B134" s="91"/>
      <c r="C134" s="83"/>
      <c r="D134" s="84"/>
      <c r="E134" s="92"/>
      <c r="F134" s="39"/>
      <c r="G134" s="39"/>
      <c r="H134" s="39"/>
      <c r="I134" s="40"/>
    </row>
    <row r="135" spans="1:9" s="41" customFormat="1" x14ac:dyDescent="0.3">
      <c r="A135" s="90"/>
      <c r="B135" s="91"/>
      <c r="C135" s="83"/>
      <c r="D135" s="84"/>
      <c r="E135" s="83"/>
      <c r="F135" s="83"/>
      <c r="G135" s="84"/>
      <c r="H135" s="39"/>
      <c r="I135" s="40"/>
    </row>
    <row r="136" spans="1:9" s="41" customFormat="1" x14ac:dyDescent="0.3">
      <c r="A136" s="83"/>
      <c r="B136" s="83"/>
      <c r="C136" s="83"/>
      <c r="D136" s="84"/>
      <c r="E136" s="84"/>
      <c r="F136" s="84"/>
      <c r="G136" s="85"/>
      <c r="H136" s="85"/>
      <c r="I136" s="88"/>
    </row>
    <row r="137" spans="1:9" s="41" customFormat="1" x14ac:dyDescent="0.3">
      <c r="A137" s="83"/>
      <c r="B137" s="83"/>
      <c r="C137" s="83"/>
      <c r="D137" s="84"/>
      <c r="E137" s="84"/>
      <c r="F137" s="84"/>
      <c r="G137" s="85"/>
      <c r="H137" s="85"/>
      <c r="I137" s="88"/>
    </row>
    <row r="138" spans="1:9" s="8" customFormat="1" ht="19.5" thickBot="1" x14ac:dyDescent="0.35">
      <c r="A138" s="60"/>
      <c r="B138" s="54" t="s">
        <v>242</v>
      </c>
      <c r="C138" s="60"/>
      <c r="D138" s="60"/>
      <c r="E138" s="61"/>
      <c r="F138" s="28"/>
      <c r="G138" s="28"/>
      <c r="H138" s="28"/>
      <c r="I138" s="31">
        <f>I132</f>
        <v>258100</v>
      </c>
    </row>
    <row r="139" spans="1:9" s="41" customFormat="1" ht="19.5" thickTop="1" x14ac:dyDescent="0.3">
      <c r="A139" s="83"/>
      <c r="B139" s="83"/>
      <c r="C139" s="83"/>
      <c r="D139" s="84"/>
      <c r="E139" s="84"/>
      <c r="F139" s="84"/>
      <c r="G139" s="85"/>
      <c r="H139" s="85"/>
      <c r="I139" s="88"/>
    </row>
    <row r="140" spans="1:9" s="41" customFormat="1" x14ac:dyDescent="0.3">
      <c r="A140" s="83"/>
      <c r="B140" s="83"/>
      <c r="C140" s="83"/>
      <c r="D140" s="84"/>
      <c r="E140" s="84"/>
      <c r="F140" s="84"/>
      <c r="G140" s="85"/>
      <c r="H140" s="85"/>
      <c r="I140" s="88"/>
    </row>
    <row r="141" spans="1:9" s="8" customFormat="1" ht="19.5" thickBot="1" x14ac:dyDescent="0.35">
      <c r="A141" s="60"/>
      <c r="B141" s="54" t="s">
        <v>243</v>
      </c>
      <c r="C141" s="60"/>
      <c r="D141" s="60"/>
      <c r="E141" s="61"/>
      <c r="F141" s="28"/>
      <c r="G141" s="28"/>
      <c r="H141" s="28"/>
      <c r="I141" s="31">
        <f>I138+I122</f>
        <v>1105100</v>
      </c>
    </row>
    <row r="142" spans="1:9" s="8" customFormat="1" ht="19.5" thickTop="1" x14ac:dyDescent="0.3">
      <c r="A142" s="83"/>
      <c r="B142" s="83"/>
      <c r="C142" s="83"/>
      <c r="D142" s="84"/>
      <c r="E142" s="84"/>
      <c r="F142" s="5"/>
      <c r="G142" s="5"/>
      <c r="H142" s="5"/>
      <c r="I142" s="7"/>
    </row>
    <row r="143" spans="1:9" s="8" customFormat="1" x14ac:dyDescent="0.3">
      <c r="A143" s="83"/>
      <c r="B143" s="83"/>
      <c r="C143" s="83"/>
      <c r="D143" s="84"/>
      <c r="E143" s="84"/>
      <c r="F143" s="5"/>
      <c r="G143" s="5"/>
      <c r="H143" s="5"/>
      <c r="I143" s="7"/>
    </row>
    <row r="144" spans="1:9" s="8" customFormat="1" x14ac:dyDescent="0.3">
      <c r="A144" s="83"/>
      <c r="B144" s="83"/>
      <c r="C144" s="83"/>
      <c r="D144" s="84"/>
      <c r="E144" s="84"/>
      <c r="F144" s="5"/>
      <c r="G144" s="5"/>
      <c r="H144" s="5"/>
      <c r="I144" s="7"/>
    </row>
    <row r="145" spans="1:9" s="8" customFormat="1" hidden="1" x14ac:dyDescent="0.3">
      <c r="A145" s="44"/>
      <c r="B145" s="44"/>
      <c r="C145" s="44"/>
      <c r="D145" s="44"/>
      <c r="E145" s="44" t="s">
        <v>114</v>
      </c>
      <c r="F145" s="45"/>
      <c r="G145" s="45"/>
      <c r="H145" s="45"/>
      <c r="I145" s="46"/>
    </row>
    <row r="146" spans="1:9" s="8" customFormat="1" hidden="1" x14ac:dyDescent="0.3">
      <c r="A146" s="44"/>
      <c r="B146" s="44"/>
      <c r="C146" s="44"/>
      <c r="D146" s="44"/>
      <c r="E146" s="44" t="s">
        <v>115</v>
      </c>
      <c r="F146" s="45"/>
      <c r="G146" s="45"/>
      <c r="H146" s="45"/>
      <c r="I146" s="46">
        <v>-13500</v>
      </c>
    </row>
    <row r="147" spans="1:9" s="8" customFormat="1" hidden="1" x14ac:dyDescent="0.3">
      <c r="A147" s="44"/>
      <c r="B147" s="44"/>
      <c r="C147" s="44"/>
      <c r="D147" s="44"/>
      <c r="E147" s="44" t="s">
        <v>116</v>
      </c>
      <c r="F147" s="45"/>
      <c r="G147" s="45"/>
      <c r="H147" s="45"/>
      <c r="I147" s="46">
        <v>-40500</v>
      </c>
    </row>
    <row r="148" spans="1:9" s="8" customFormat="1" hidden="1" x14ac:dyDescent="0.3">
      <c r="A148" s="44"/>
      <c r="B148" s="44"/>
      <c r="C148" s="44"/>
      <c r="D148" s="44"/>
      <c r="E148" s="44" t="s">
        <v>117</v>
      </c>
      <c r="F148" s="45"/>
      <c r="G148" s="45"/>
      <c r="H148" s="45"/>
      <c r="I148" s="46">
        <v>-6750</v>
      </c>
    </row>
    <row r="149" spans="1:9" s="8" customFormat="1" hidden="1" x14ac:dyDescent="0.3">
      <c r="A149" s="44"/>
      <c r="B149" s="44"/>
      <c r="C149" s="44"/>
      <c r="D149" s="44"/>
      <c r="E149" s="44"/>
      <c r="F149" s="45"/>
      <c r="G149" s="45"/>
      <c r="H149" s="45"/>
      <c r="I149" s="46"/>
    </row>
    <row r="150" spans="1:9" s="50" customFormat="1" ht="21" x14ac:dyDescent="0.35">
      <c r="A150" s="53"/>
      <c r="B150" s="47"/>
      <c r="C150" s="53"/>
      <c r="D150" s="62" t="s">
        <v>180</v>
      </c>
      <c r="E150" s="63"/>
      <c r="F150" s="48"/>
      <c r="G150" s="48"/>
      <c r="H150" s="48"/>
      <c r="I150" s="49">
        <f>I39+I57+I73+I89+I141</f>
        <v>1677220</v>
      </c>
    </row>
    <row r="151" spans="1:9" hidden="1" x14ac:dyDescent="0.3"/>
    <row r="152" spans="1:9" hidden="1" x14ac:dyDescent="0.3">
      <c r="B152" s="1"/>
      <c r="C152" s="1" t="s">
        <v>177</v>
      </c>
      <c r="D152" s="1"/>
      <c r="E152" s="2" t="s">
        <v>11</v>
      </c>
      <c r="F152" s="1"/>
      <c r="G152" s="1"/>
      <c r="H152" s="1"/>
      <c r="I152" s="3">
        <v>-6750</v>
      </c>
    </row>
    <row r="153" spans="1:9" hidden="1" x14ac:dyDescent="0.3">
      <c r="B153" s="1"/>
      <c r="C153" s="1"/>
      <c r="D153" s="1"/>
      <c r="E153" s="2"/>
      <c r="F153" s="1"/>
      <c r="G153" s="1"/>
      <c r="H153" s="89"/>
      <c r="I153" s="3"/>
    </row>
    <row r="157" spans="1:9" x14ac:dyDescent="0.3">
      <c r="E157" s="82"/>
    </row>
    <row r="163" spans="9:9" x14ac:dyDescent="0.3">
      <c r="I163" s="52">
        <f>I150-SAFARICOM!E107</f>
        <v>1677220</v>
      </c>
    </row>
  </sheetData>
  <mergeCells count="1">
    <mergeCell ref="B53:E53"/>
  </mergeCells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opLeftCell="A85" zoomScale="70" zoomScaleNormal="70" workbookViewId="0">
      <selection activeCell="D106" sqref="D106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customWidth="1"/>
    <col min="4" max="4" width="63.85546875" style="51" bestFit="1" customWidth="1"/>
    <col min="5" max="5" width="42.7109375" style="4" customWidth="1"/>
    <col min="6" max="6" width="22" style="4" customWidth="1"/>
    <col min="7" max="7" width="9.140625" style="4"/>
    <col min="8" max="8" width="16.42578125" style="4" bestFit="1" customWidth="1"/>
    <col min="9" max="16384" width="9.140625" style="4"/>
  </cols>
  <sheetData>
    <row r="1" spans="1:7" x14ac:dyDescent="0.3">
      <c r="A1" s="1"/>
      <c r="B1" s="1"/>
      <c r="C1" s="1"/>
      <c r="D1" s="2"/>
      <c r="E1" s="1"/>
      <c r="F1" s="1"/>
    </row>
    <row r="2" spans="1:7" s="8" customFormat="1" x14ac:dyDescent="0.3">
      <c r="A2" s="5"/>
      <c r="B2" s="5"/>
      <c r="C2" s="5"/>
      <c r="D2" s="6" t="s">
        <v>0</v>
      </c>
      <c r="E2" s="5"/>
      <c r="F2" s="5"/>
    </row>
    <row r="3" spans="1:7" s="8" customFormat="1" x14ac:dyDescent="0.3">
      <c r="A3" s="5"/>
      <c r="B3" s="5"/>
      <c r="C3" s="5"/>
      <c r="D3" s="6" t="s">
        <v>1</v>
      </c>
      <c r="E3" s="5"/>
      <c r="F3" s="5"/>
    </row>
    <row r="4" spans="1:7" s="8" customFormat="1" x14ac:dyDescent="0.3">
      <c r="A4" s="5"/>
      <c r="B4" s="5"/>
      <c r="C4" s="5"/>
      <c r="D4" s="6" t="s">
        <v>2</v>
      </c>
      <c r="E4" s="5"/>
      <c r="F4" s="5"/>
    </row>
    <row r="5" spans="1:7" s="8" customFormat="1" x14ac:dyDescent="0.3">
      <c r="A5" s="5"/>
      <c r="B5" s="5"/>
      <c r="C5" s="5"/>
      <c r="D5" s="6" t="s">
        <v>3</v>
      </c>
      <c r="E5" s="5"/>
      <c r="F5" s="5"/>
    </row>
    <row r="6" spans="1:7" x14ac:dyDescent="0.3">
      <c r="A6" s="72" t="s">
        <v>4</v>
      </c>
      <c r="B6" s="72" t="s">
        <v>120</v>
      </c>
      <c r="C6" s="72" t="s">
        <v>5</v>
      </c>
      <c r="D6" s="73" t="s">
        <v>6</v>
      </c>
      <c r="E6" s="72" t="s">
        <v>7</v>
      </c>
      <c r="F6" s="72" t="s">
        <v>118</v>
      </c>
    </row>
    <row r="7" spans="1:7" x14ac:dyDescent="0.3">
      <c r="A7" s="9" t="s">
        <v>13</v>
      </c>
      <c r="B7" s="9" t="s">
        <v>131</v>
      </c>
      <c r="C7" s="9" t="s">
        <v>16</v>
      </c>
      <c r="D7" s="10" t="s">
        <v>12</v>
      </c>
      <c r="E7" s="9" t="s">
        <v>9</v>
      </c>
      <c r="F7" s="16">
        <v>33750</v>
      </c>
    </row>
    <row r="8" spans="1:7" x14ac:dyDescent="0.3">
      <c r="A8" s="9" t="s">
        <v>17</v>
      </c>
      <c r="B8" s="9" t="s">
        <v>153</v>
      </c>
      <c r="C8" s="9" t="s">
        <v>18</v>
      </c>
      <c r="D8" s="10" t="s">
        <v>19</v>
      </c>
      <c r="E8" s="9" t="s">
        <v>9</v>
      </c>
      <c r="F8" s="16">
        <f>8550-6750</f>
        <v>1800</v>
      </c>
      <c r="G8" s="4" t="s">
        <v>157</v>
      </c>
    </row>
    <row r="9" spans="1:7" x14ac:dyDescent="0.3">
      <c r="A9" s="9" t="s">
        <v>20</v>
      </c>
      <c r="B9" s="9"/>
      <c r="C9" s="9" t="s">
        <v>21</v>
      </c>
      <c r="D9" s="10" t="s">
        <v>22</v>
      </c>
      <c r="E9" s="9" t="s">
        <v>9</v>
      </c>
      <c r="F9" s="16">
        <v>13500</v>
      </c>
    </row>
    <row r="10" spans="1:7" x14ac:dyDescent="0.3">
      <c r="A10" s="9" t="s">
        <v>20</v>
      </c>
      <c r="B10" s="9"/>
      <c r="C10" s="9" t="s">
        <v>23</v>
      </c>
      <c r="D10" s="10" t="s">
        <v>12</v>
      </c>
      <c r="E10" s="9" t="s">
        <v>9</v>
      </c>
      <c r="F10" s="16">
        <v>13500</v>
      </c>
    </row>
    <row r="11" spans="1:7" x14ac:dyDescent="0.3">
      <c r="A11" s="9" t="s">
        <v>26</v>
      </c>
      <c r="B11" s="9" t="s">
        <v>122</v>
      </c>
      <c r="C11" s="1" t="s">
        <v>27</v>
      </c>
      <c r="D11" s="2" t="s">
        <v>25</v>
      </c>
      <c r="E11" s="1" t="s">
        <v>28</v>
      </c>
      <c r="F11" s="3">
        <v>6750</v>
      </c>
    </row>
    <row r="12" spans="1:7" x14ac:dyDescent="0.3">
      <c r="A12" s="12" t="s">
        <v>31</v>
      </c>
      <c r="B12" s="12" t="s">
        <v>152</v>
      </c>
      <c r="C12" s="12" t="s">
        <v>32</v>
      </c>
      <c r="D12" s="13" t="s">
        <v>33</v>
      </c>
      <c r="E12" s="12" t="s">
        <v>34</v>
      </c>
      <c r="F12" s="14">
        <v>18000</v>
      </c>
    </row>
    <row r="13" spans="1:7" x14ac:dyDescent="0.3">
      <c r="A13" s="9" t="s">
        <v>35</v>
      </c>
      <c r="B13" s="9" t="s">
        <v>130</v>
      </c>
      <c r="C13" s="9" t="s">
        <v>36</v>
      </c>
      <c r="D13" s="10" t="s">
        <v>37</v>
      </c>
      <c r="E13" s="9" t="s">
        <v>9</v>
      </c>
      <c r="F13" s="16">
        <v>20250</v>
      </c>
    </row>
    <row r="14" spans="1:7" x14ac:dyDescent="0.3">
      <c r="A14" s="9" t="s">
        <v>38</v>
      </c>
      <c r="B14" s="9" t="s">
        <v>139</v>
      </c>
      <c r="C14" s="9" t="s">
        <v>39</v>
      </c>
      <c r="D14" s="10" t="s">
        <v>40</v>
      </c>
      <c r="E14" s="9" t="s">
        <v>9</v>
      </c>
      <c r="F14" s="16">
        <v>-6750</v>
      </c>
    </row>
    <row r="15" spans="1:7" x14ac:dyDescent="0.3">
      <c r="A15" s="9" t="s">
        <v>38</v>
      </c>
      <c r="B15" s="9" t="s">
        <v>148</v>
      </c>
      <c r="C15" s="9" t="s">
        <v>41</v>
      </c>
      <c r="D15" s="10" t="s">
        <v>40</v>
      </c>
      <c r="E15" s="9" t="s">
        <v>9</v>
      </c>
      <c r="F15" s="16">
        <v>6750</v>
      </c>
    </row>
    <row r="16" spans="1:7" x14ac:dyDescent="0.3">
      <c r="A16" s="9" t="s">
        <v>42</v>
      </c>
      <c r="B16" s="9" t="s">
        <v>137</v>
      </c>
      <c r="C16" s="9" t="s">
        <v>43</v>
      </c>
      <c r="D16" s="10" t="s">
        <v>136</v>
      </c>
      <c r="E16" s="9" t="s">
        <v>9</v>
      </c>
      <c r="F16" s="16">
        <v>6750</v>
      </c>
    </row>
    <row r="17" spans="1:7" x14ac:dyDescent="0.3">
      <c r="A17" s="18">
        <v>43120</v>
      </c>
      <c r="B17" s="18" t="s">
        <v>138</v>
      </c>
      <c r="C17" s="9" t="s">
        <v>44</v>
      </c>
      <c r="D17" s="10" t="s">
        <v>30</v>
      </c>
      <c r="E17" s="9" t="s">
        <v>28</v>
      </c>
      <c r="F17" s="16">
        <v>40500</v>
      </c>
    </row>
    <row r="18" spans="1:7" x14ac:dyDescent="0.3">
      <c r="A18" s="18">
        <v>43127</v>
      </c>
      <c r="B18" s="18" t="s">
        <v>140</v>
      </c>
      <c r="C18" s="9" t="s">
        <v>45</v>
      </c>
      <c r="D18" s="10" t="s">
        <v>33</v>
      </c>
      <c r="E18" s="9" t="s">
        <v>46</v>
      </c>
      <c r="F18" s="16">
        <f>580800-499200</f>
        <v>81600</v>
      </c>
    </row>
    <row r="19" spans="1:7" s="17" customFormat="1" x14ac:dyDescent="0.3">
      <c r="A19" s="19">
        <v>43127</v>
      </c>
      <c r="B19" s="19" t="s">
        <v>127</v>
      </c>
      <c r="C19" s="12" t="s">
        <v>47</v>
      </c>
      <c r="D19" s="13" t="s">
        <v>48</v>
      </c>
      <c r="E19" s="12" t="s">
        <v>28</v>
      </c>
      <c r="F19" s="14">
        <f>65900-64800</f>
        <v>1100</v>
      </c>
      <c r="G19" s="17" t="s">
        <v>158</v>
      </c>
    </row>
    <row r="20" spans="1:7" x14ac:dyDescent="0.3">
      <c r="A20" s="18">
        <v>43127</v>
      </c>
      <c r="B20" s="18" t="s">
        <v>133</v>
      </c>
      <c r="C20" s="9" t="s">
        <v>49</v>
      </c>
      <c r="D20" s="10" t="s">
        <v>50</v>
      </c>
      <c r="E20" s="9" t="s">
        <v>28</v>
      </c>
      <c r="F20" s="16">
        <v>40500</v>
      </c>
    </row>
    <row r="21" spans="1:7" x14ac:dyDescent="0.3">
      <c r="A21" s="18" t="s">
        <v>38</v>
      </c>
      <c r="B21" s="18" t="s">
        <v>150</v>
      </c>
      <c r="C21" s="9" t="s">
        <v>51</v>
      </c>
      <c r="D21" s="10" t="s">
        <v>52</v>
      </c>
      <c r="E21" s="9" t="s">
        <v>28</v>
      </c>
      <c r="F21" s="16">
        <v>20250</v>
      </c>
    </row>
    <row r="22" spans="1:7" x14ac:dyDescent="0.3">
      <c r="A22" s="18">
        <v>43102</v>
      </c>
      <c r="B22" s="18" t="s">
        <v>146</v>
      </c>
      <c r="C22" s="9" t="s">
        <v>53</v>
      </c>
      <c r="D22" s="10" t="s">
        <v>145</v>
      </c>
      <c r="E22" s="9" t="s">
        <v>28</v>
      </c>
      <c r="F22" s="16">
        <v>6750</v>
      </c>
    </row>
    <row r="23" spans="1:7" x14ac:dyDescent="0.3">
      <c r="A23" s="18">
        <v>43102</v>
      </c>
      <c r="B23" s="18" t="s">
        <v>147</v>
      </c>
      <c r="C23" s="9" t="s">
        <v>53</v>
      </c>
      <c r="D23" s="10" t="s">
        <v>101</v>
      </c>
      <c r="E23" s="9" t="s">
        <v>28</v>
      </c>
      <c r="F23" s="16">
        <v>6750</v>
      </c>
    </row>
    <row r="24" spans="1:7" x14ac:dyDescent="0.3">
      <c r="A24" s="18">
        <v>43102</v>
      </c>
      <c r="B24" s="18" t="s">
        <v>141</v>
      </c>
      <c r="C24" s="9" t="s">
        <v>54</v>
      </c>
      <c r="D24" s="10" t="s">
        <v>10</v>
      </c>
      <c r="E24" s="9" t="s">
        <v>28</v>
      </c>
      <c r="F24" s="16">
        <v>40500</v>
      </c>
    </row>
    <row r="25" spans="1:7" x14ac:dyDescent="0.3">
      <c r="A25" s="20">
        <v>43374</v>
      </c>
      <c r="B25" s="20" t="s">
        <v>121</v>
      </c>
      <c r="C25" s="1" t="s">
        <v>55</v>
      </c>
      <c r="D25" s="10" t="s">
        <v>56</v>
      </c>
      <c r="E25" s="1" t="s">
        <v>57</v>
      </c>
      <c r="F25" s="3">
        <v>970</v>
      </c>
    </row>
    <row r="26" spans="1:7" x14ac:dyDescent="0.3">
      <c r="A26" s="18">
        <v>43345</v>
      </c>
      <c r="B26" s="18"/>
      <c r="C26" s="9" t="s">
        <v>58</v>
      </c>
      <c r="D26" s="10" t="s">
        <v>59</v>
      </c>
      <c r="E26" s="9" t="s">
        <v>28</v>
      </c>
      <c r="F26" s="16">
        <v>67500</v>
      </c>
    </row>
    <row r="27" spans="1:7" x14ac:dyDescent="0.3">
      <c r="A27" s="20">
        <v>42918</v>
      </c>
      <c r="B27" s="20" t="s">
        <v>135</v>
      </c>
      <c r="C27" s="1" t="s">
        <v>60</v>
      </c>
      <c r="D27" s="2" t="s">
        <v>61</v>
      </c>
      <c r="E27" s="1" t="s">
        <v>28</v>
      </c>
      <c r="F27" s="3">
        <v>20250</v>
      </c>
    </row>
    <row r="28" spans="1:7" x14ac:dyDescent="0.3">
      <c r="A28" s="9" t="s">
        <v>62</v>
      </c>
      <c r="B28" s="9" t="s">
        <v>139</v>
      </c>
      <c r="C28" s="9" t="s">
        <v>63</v>
      </c>
      <c r="D28" s="10" t="s">
        <v>61</v>
      </c>
      <c r="E28" s="9" t="s">
        <v>64</v>
      </c>
      <c r="F28" s="16">
        <v>-20250</v>
      </c>
    </row>
    <row r="29" spans="1:7" x14ac:dyDescent="0.3">
      <c r="A29" s="9"/>
      <c r="B29" s="9"/>
      <c r="C29" s="9"/>
      <c r="D29" s="10"/>
      <c r="E29" s="9"/>
      <c r="F29" s="9"/>
    </row>
    <row r="30" spans="1:7" x14ac:dyDescent="0.3">
      <c r="A30" s="32"/>
      <c r="B30" s="32"/>
      <c r="C30" s="32"/>
      <c r="D30" s="26" t="s">
        <v>0</v>
      </c>
      <c r="E30" s="32"/>
      <c r="F30" s="32"/>
    </row>
    <row r="31" spans="1:7" x14ac:dyDescent="0.3">
      <c r="A31" s="32"/>
      <c r="B31" s="32"/>
      <c r="C31" s="32"/>
      <c r="D31" s="26" t="s">
        <v>1</v>
      </c>
      <c r="E31" s="32"/>
      <c r="F31" s="32"/>
    </row>
    <row r="32" spans="1:7" x14ac:dyDescent="0.3">
      <c r="A32" s="32"/>
      <c r="B32" s="32"/>
      <c r="C32" s="32"/>
      <c r="D32" s="26" t="s">
        <v>2</v>
      </c>
      <c r="E32" s="32"/>
      <c r="F32" s="32"/>
    </row>
    <row r="33" spans="1:7" x14ac:dyDescent="0.3">
      <c r="A33" s="32"/>
      <c r="B33" s="32"/>
      <c r="C33" s="32"/>
      <c r="D33" s="34" t="s">
        <v>80</v>
      </c>
      <c r="E33" s="32"/>
      <c r="F33" s="32"/>
    </row>
    <row r="34" spans="1:7" x14ac:dyDescent="0.3">
      <c r="A34" s="1"/>
      <c r="B34" s="1"/>
      <c r="C34" s="1"/>
      <c r="D34" s="35"/>
      <c r="E34" s="9"/>
      <c r="F34" s="9"/>
    </row>
    <row r="35" spans="1:7" x14ac:dyDescent="0.3">
      <c r="A35" s="20">
        <v>43223</v>
      </c>
      <c r="B35" s="20" t="s">
        <v>126</v>
      </c>
      <c r="C35" s="1" t="s">
        <v>81</v>
      </c>
      <c r="D35" s="10" t="s">
        <v>82</v>
      </c>
      <c r="E35" s="1" t="s">
        <v>28</v>
      </c>
      <c r="F35" s="3">
        <v>56700</v>
      </c>
    </row>
    <row r="36" spans="1:7" x14ac:dyDescent="0.3">
      <c r="A36" s="20">
        <v>43254</v>
      </c>
      <c r="B36" s="20" t="s">
        <v>125</v>
      </c>
      <c r="C36" s="1" t="s">
        <v>83</v>
      </c>
      <c r="D36" s="10" t="s">
        <v>84</v>
      </c>
      <c r="E36" s="1" t="s">
        <v>28</v>
      </c>
      <c r="F36" s="3">
        <v>6750</v>
      </c>
    </row>
    <row r="37" spans="1:7" x14ac:dyDescent="0.3">
      <c r="A37" s="36" t="s">
        <v>85</v>
      </c>
      <c r="B37" s="36" t="s">
        <v>123</v>
      </c>
      <c r="C37" s="1" t="s">
        <v>86</v>
      </c>
      <c r="D37" s="10" t="s">
        <v>87</v>
      </c>
      <c r="E37" s="1" t="s">
        <v>28</v>
      </c>
      <c r="F37" s="3">
        <v>6750</v>
      </c>
    </row>
    <row r="38" spans="1:7" x14ac:dyDescent="0.3">
      <c r="A38" s="36" t="s">
        <v>85</v>
      </c>
      <c r="B38" s="36" t="s">
        <v>124</v>
      </c>
      <c r="C38" s="1" t="s">
        <v>88</v>
      </c>
      <c r="D38" s="10" t="s">
        <v>89</v>
      </c>
      <c r="E38" s="1" t="s">
        <v>28</v>
      </c>
      <c r="F38" s="3">
        <v>6750</v>
      </c>
    </row>
    <row r="39" spans="1:7" x14ac:dyDescent="0.3">
      <c r="A39" s="36" t="s">
        <v>90</v>
      </c>
      <c r="B39" s="36" t="s">
        <v>64</v>
      </c>
      <c r="C39" s="1" t="s">
        <v>91</v>
      </c>
      <c r="D39" s="10" t="s">
        <v>64</v>
      </c>
      <c r="E39" s="1" t="s">
        <v>92</v>
      </c>
      <c r="F39" s="3">
        <v>-6750</v>
      </c>
    </row>
    <row r="40" spans="1:7" x14ac:dyDescent="0.3">
      <c r="A40" s="36" t="s">
        <v>93</v>
      </c>
      <c r="B40" s="36" t="s">
        <v>155</v>
      </c>
      <c r="C40" s="1" t="s">
        <v>94</v>
      </c>
      <c r="D40" s="10" t="s">
        <v>95</v>
      </c>
      <c r="E40" s="1" t="s">
        <v>28</v>
      </c>
      <c r="F40" s="3">
        <v>13500</v>
      </c>
    </row>
    <row r="41" spans="1:7" x14ac:dyDescent="0.3">
      <c r="A41" s="36" t="s">
        <v>93</v>
      </c>
      <c r="B41" s="36" t="s">
        <v>64</v>
      </c>
      <c r="C41" s="1" t="s">
        <v>96</v>
      </c>
      <c r="D41" s="10" t="s">
        <v>64</v>
      </c>
      <c r="E41" s="1" t="s">
        <v>97</v>
      </c>
      <c r="F41" s="3">
        <v>-13500</v>
      </c>
    </row>
    <row r="42" spans="1:7" x14ac:dyDescent="0.3">
      <c r="A42" s="36" t="s">
        <v>99</v>
      </c>
      <c r="B42" s="36" t="s">
        <v>143</v>
      </c>
      <c r="C42" s="1" t="s">
        <v>100</v>
      </c>
      <c r="D42" s="10" t="s">
        <v>98</v>
      </c>
      <c r="E42" s="1" t="s">
        <v>98</v>
      </c>
      <c r="F42" s="3">
        <f>15450-13000</f>
        <v>2450</v>
      </c>
      <c r="G42" s="4" t="s">
        <v>176</v>
      </c>
    </row>
    <row r="43" spans="1:7" x14ac:dyDescent="0.3">
      <c r="A43" s="36"/>
      <c r="B43" s="36"/>
      <c r="C43" s="1"/>
      <c r="D43" s="2"/>
      <c r="E43" s="1"/>
      <c r="F43" s="1"/>
    </row>
    <row r="44" spans="1:7" x14ac:dyDescent="0.3">
      <c r="E44" s="1"/>
      <c r="F44" s="1"/>
    </row>
    <row r="45" spans="1:7" x14ac:dyDescent="0.3">
      <c r="A45" s="20"/>
      <c r="B45" s="20"/>
      <c r="C45" s="1"/>
      <c r="D45" s="10"/>
      <c r="E45" s="1"/>
      <c r="F45" s="1"/>
    </row>
    <row r="46" spans="1:7" x14ac:dyDescent="0.3">
      <c r="A46" s="20"/>
      <c r="B46" s="20"/>
      <c r="C46" s="1"/>
      <c r="D46" s="10"/>
      <c r="E46" s="1"/>
      <c r="F46" s="1"/>
    </row>
    <row r="47" spans="1:7" x14ac:dyDescent="0.3">
      <c r="A47" s="1"/>
      <c r="B47" s="1"/>
      <c r="C47" s="37"/>
      <c r="D47" s="6"/>
      <c r="E47" s="37"/>
      <c r="F47" s="37"/>
    </row>
    <row r="48" spans="1:7" s="41" customFormat="1" x14ac:dyDescent="0.3">
      <c r="A48" s="38"/>
      <c r="B48" s="38"/>
      <c r="C48" s="38"/>
      <c r="D48" s="38"/>
      <c r="E48" s="39"/>
      <c r="F48" s="39"/>
    </row>
    <row r="49" spans="1:7" s="41" customFormat="1" x14ac:dyDescent="0.3">
      <c r="A49" s="38"/>
      <c r="B49" s="38"/>
      <c r="C49" s="38"/>
      <c r="D49" s="38"/>
      <c r="E49" s="39"/>
      <c r="F49" s="39"/>
    </row>
    <row r="50" spans="1:7" x14ac:dyDescent="0.3">
      <c r="A50" s="20"/>
      <c r="B50" s="20"/>
      <c r="C50" s="1"/>
      <c r="D50" s="26" t="s">
        <v>0</v>
      </c>
      <c r="E50" s="1"/>
      <c r="F50" s="1"/>
    </row>
    <row r="51" spans="1:7" x14ac:dyDescent="0.3">
      <c r="A51" s="20"/>
      <c r="B51" s="20"/>
      <c r="C51" s="1"/>
      <c r="D51" s="26" t="s">
        <v>1</v>
      </c>
      <c r="E51" s="1"/>
      <c r="F51" s="1"/>
    </row>
    <row r="52" spans="1:7" x14ac:dyDescent="0.3">
      <c r="A52" s="20"/>
      <c r="B52" s="20"/>
      <c r="C52" s="1"/>
      <c r="D52" s="26" t="s">
        <v>2</v>
      </c>
      <c r="E52" s="1"/>
      <c r="F52" s="1"/>
    </row>
    <row r="53" spans="1:7" x14ac:dyDescent="0.3">
      <c r="A53" s="20"/>
      <c r="B53" s="20"/>
      <c r="C53" s="1"/>
      <c r="D53" s="34" t="s">
        <v>103</v>
      </c>
      <c r="E53" s="1"/>
      <c r="F53" s="1"/>
    </row>
    <row r="54" spans="1:7" x14ac:dyDescent="0.3">
      <c r="A54" s="20" t="s">
        <v>105</v>
      </c>
      <c r="B54" s="20" t="s">
        <v>128</v>
      </c>
      <c r="C54" s="1" t="s">
        <v>106</v>
      </c>
      <c r="D54" s="10" t="s">
        <v>104</v>
      </c>
      <c r="E54" s="1" t="s">
        <v>28</v>
      </c>
      <c r="F54" s="3">
        <v>8100</v>
      </c>
    </row>
    <row r="55" spans="1:7" s="41" customFormat="1" x14ac:dyDescent="0.3">
      <c r="A55" s="20" t="s">
        <v>107</v>
      </c>
      <c r="B55" s="20" t="s">
        <v>154</v>
      </c>
      <c r="C55" s="1" t="s">
        <v>108</v>
      </c>
      <c r="D55" s="1" t="s">
        <v>109</v>
      </c>
      <c r="E55" s="1" t="s">
        <v>28</v>
      </c>
      <c r="F55" s="3">
        <v>8100</v>
      </c>
    </row>
    <row r="56" spans="1:7" s="41" customFormat="1" x14ac:dyDescent="0.3">
      <c r="A56" s="20" t="s">
        <v>110</v>
      </c>
      <c r="B56" s="20" t="s">
        <v>134</v>
      </c>
      <c r="C56" s="1" t="s">
        <v>111</v>
      </c>
      <c r="D56" s="1" t="s">
        <v>112</v>
      </c>
      <c r="E56" s="1" t="s">
        <v>28</v>
      </c>
      <c r="F56" s="3">
        <f>12600-8100</f>
        <v>4500</v>
      </c>
      <c r="G56" s="41" t="s">
        <v>157</v>
      </c>
    </row>
    <row r="57" spans="1:7" s="41" customFormat="1" x14ac:dyDescent="0.3">
      <c r="A57" s="20"/>
      <c r="B57" s="20"/>
      <c r="C57" s="1"/>
      <c r="D57" s="1"/>
      <c r="E57" s="1"/>
      <c r="F57" s="3"/>
    </row>
    <row r="58" spans="1:7" s="41" customFormat="1" x14ac:dyDescent="0.3">
      <c r="A58" s="20"/>
      <c r="B58" s="20"/>
      <c r="C58" s="1"/>
      <c r="D58" s="1"/>
      <c r="E58" s="1"/>
      <c r="F58" s="3"/>
    </row>
    <row r="59" spans="1:7" s="41" customFormat="1" x14ac:dyDescent="0.3">
      <c r="A59" s="20"/>
      <c r="B59" s="20"/>
      <c r="C59" s="1"/>
      <c r="D59" s="1"/>
      <c r="E59" s="1"/>
      <c r="F59" s="3"/>
    </row>
    <row r="60" spans="1:7" s="41" customFormat="1" x14ac:dyDescent="0.3">
      <c r="A60" s="20"/>
      <c r="B60" s="20"/>
      <c r="C60" s="1"/>
      <c r="D60" s="1"/>
      <c r="E60" s="1"/>
      <c r="F60" s="3"/>
    </row>
    <row r="61" spans="1:7" s="41" customFormat="1" x14ac:dyDescent="0.3">
      <c r="A61" s="20"/>
      <c r="B61" s="20"/>
      <c r="C61" s="1"/>
      <c r="D61" s="26" t="s">
        <v>0</v>
      </c>
      <c r="E61" s="1"/>
      <c r="F61" s="3"/>
    </row>
    <row r="62" spans="1:7" s="41" customFormat="1" x14ac:dyDescent="0.3">
      <c r="A62" s="20"/>
      <c r="B62" s="20"/>
      <c r="C62" s="1"/>
      <c r="D62" s="26" t="s">
        <v>1</v>
      </c>
      <c r="E62" s="1"/>
      <c r="F62" s="3"/>
    </row>
    <row r="63" spans="1:7" s="41" customFormat="1" x14ac:dyDescent="0.3">
      <c r="A63" s="20"/>
      <c r="B63" s="20"/>
      <c r="C63" s="1"/>
      <c r="D63" s="26" t="s">
        <v>2</v>
      </c>
      <c r="E63" s="1"/>
      <c r="F63" s="3"/>
    </row>
    <row r="64" spans="1:7" s="41" customFormat="1" x14ac:dyDescent="0.3">
      <c r="A64" s="20"/>
      <c r="B64" s="20"/>
      <c r="C64" s="1"/>
      <c r="D64" s="34" t="s">
        <v>160</v>
      </c>
      <c r="E64" s="1"/>
      <c r="F64" s="3"/>
    </row>
    <row r="65" spans="1:13" s="41" customFormat="1" x14ac:dyDescent="0.3">
      <c r="A65" s="20">
        <v>43225</v>
      </c>
      <c r="B65" s="20" t="s">
        <v>170</v>
      </c>
      <c r="C65" s="1" t="s">
        <v>161</v>
      </c>
      <c r="D65" s="1" t="s">
        <v>162</v>
      </c>
      <c r="E65" s="1" t="s">
        <v>28</v>
      </c>
      <c r="F65" s="3">
        <v>8100</v>
      </c>
    </row>
    <row r="66" spans="1:13" s="41" customFormat="1" x14ac:dyDescent="0.3">
      <c r="A66" s="20">
        <v>43317</v>
      </c>
      <c r="B66" s="20" t="s">
        <v>171</v>
      </c>
      <c r="C66" s="1" t="s">
        <v>163</v>
      </c>
      <c r="D66" s="1" t="s">
        <v>164</v>
      </c>
      <c r="E66" s="1" t="s">
        <v>28</v>
      </c>
      <c r="F66" s="3">
        <v>8100</v>
      </c>
    </row>
    <row r="67" spans="1:13" s="41" customFormat="1" x14ac:dyDescent="0.3">
      <c r="A67" s="20"/>
      <c r="B67" s="20"/>
      <c r="C67" s="1"/>
      <c r="D67" s="1"/>
      <c r="E67" s="1"/>
      <c r="F67" s="3"/>
    </row>
    <row r="68" spans="1:13" s="41" customFormat="1" x14ac:dyDescent="0.3">
      <c r="A68" s="20"/>
      <c r="B68" s="20"/>
      <c r="C68" s="1"/>
      <c r="D68" s="1"/>
      <c r="E68" s="1"/>
      <c r="F68" s="3"/>
    </row>
    <row r="69" spans="1:13" s="41" customFormat="1" x14ac:dyDescent="0.3">
      <c r="A69" s="20"/>
      <c r="B69" s="20"/>
      <c r="C69" s="1"/>
      <c r="D69" s="1"/>
      <c r="E69" s="1"/>
      <c r="F69" s="3"/>
    </row>
    <row r="70" spans="1:13" s="41" customFormat="1" x14ac:dyDescent="0.3">
      <c r="A70" s="20"/>
      <c r="B70" s="20"/>
      <c r="C70" s="1"/>
      <c r="D70" s="1"/>
      <c r="E70" s="1"/>
      <c r="F70" s="3"/>
    </row>
    <row r="71" spans="1:13" s="41" customFormat="1" x14ac:dyDescent="0.3">
      <c r="A71" s="20"/>
      <c r="B71" s="20"/>
      <c r="C71" s="1"/>
      <c r="D71" s="1"/>
      <c r="E71" s="1"/>
      <c r="F71" s="3"/>
    </row>
    <row r="72" spans="1:13" s="41" customFormat="1" x14ac:dyDescent="0.3">
      <c r="A72" s="83"/>
      <c r="B72" s="83"/>
      <c r="C72" s="84"/>
      <c r="D72" s="26" t="s">
        <v>0</v>
      </c>
      <c r="E72" s="39"/>
      <c r="F72" s="39"/>
    </row>
    <row r="73" spans="1:13" s="41" customFormat="1" x14ac:dyDescent="0.3">
      <c r="A73" s="83"/>
      <c r="B73" s="83"/>
      <c r="C73" s="84"/>
      <c r="D73" s="26" t="s">
        <v>1</v>
      </c>
      <c r="E73" s="39"/>
      <c r="F73" s="39"/>
    </row>
    <row r="74" spans="1:13" s="41" customFormat="1" x14ac:dyDescent="0.3">
      <c r="A74" s="83"/>
      <c r="B74" s="83"/>
      <c r="C74" s="84"/>
      <c r="D74" s="26" t="s">
        <v>2</v>
      </c>
      <c r="E74" s="39"/>
      <c r="F74" s="39"/>
    </row>
    <row r="75" spans="1:13" s="41" customFormat="1" x14ac:dyDescent="0.3">
      <c r="A75" s="83"/>
      <c r="B75" s="83"/>
      <c r="C75" s="84"/>
      <c r="D75" s="26" t="s">
        <v>179</v>
      </c>
      <c r="E75" s="39"/>
      <c r="F75" s="39"/>
    </row>
    <row r="76" spans="1:13" s="41" customFormat="1" x14ac:dyDescent="0.3">
      <c r="A76" s="83"/>
      <c r="B76" s="83"/>
      <c r="C76" s="84"/>
      <c r="D76" s="84"/>
      <c r="E76" s="39"/>
      <c r="F76" s="39"/>
    </row>
    <row r="77" spans="1:13" s="41" customFormat="1" x14ac:dyDescent="0.3">
      <c r="A77" s="83">
        <v>43288</v>
      </c>
      <c r="B77" s="83" t="s">
        <v>182</v>
      </c>
      <c r="C77" s="84" t="s">
        <v>181</v>
      </c>
      <c r="D77" s="84" t="s">
        <v>162</v>
      </c>
      <c r="E77" s="84" t="s">
        <v>28</v>
      </c>
      <c r="F77" s="85">
        <v>8100</v>
      </c>
      <c r="H77" s="93"/>
      <c r="I77" s="94"/>
      <c r="J77" s="95"/>
      <c r="K77" s="95"/>
      <c r="L77" s="95"/>
      <c r="M77" s="95"/>
    </row>
    <row r="78" spans="1:13" s="41" customFormat="1" x14ac:dyDescent="0.3">
      <c r="A78" s="83" t="s">
        <v>183</v>
      </c>
      <c r="B78" s="83" t="s">
        <v>184</v>
      </c>
      <c r="C78" s="84" t="s">
        <v>185</v>
      </c>
      <c r="D78" s="84" t="s">
        <v>186</v>
      </c>
      <c r="E78" s="84" t="s">
        <v>28</v>
      </c>
      <c r="F78" s="85">
        <v>16200</v>
      </c>
      <c r="H78" s="93"/>
      <c r="I78" s="94"/>
      <c r="J78" s="95"/>
      <c r="K78" s="95"/>
      <c r="L78" s="95"/>
      <c r="M78" s="95"/>
    </row>
    <row r="79" spans="1:13" s="41" customFormat="1" x14ac:dyDescent="0.3">
      <c r="A79" s="83" t="s">
        <v>187</v>
      </c>
      <c r="B79" s="83" t="s">
        <v>188</v>
      </c>
      <c r="C79" s="84" t="s">
        <v>189</v>
      </c>
      <c r="D79" s="84" t="s">
        <v>190</v>
      </c>
      <c r="E79" s="84" t="s">
        <v>28</v>
      </c>
      <c r="F79" s="85">
        <v>97200</v>
      </c>
      <c r="H79" s="93"/>
      <c r="I79" s="94"/>
      <c r="J79" s="95"/>
      <c r="K79" s="95"/>
      <c r="L79" s="95"/>
      <c r="M79" s="95"/>
    </row>
    <row r="80" spans="1:13" s="41" customFormat="1" x14ac:dyDescent="0.3">
      <c r="A80" s="83" t="s">
        <v>191</v>
      </c>
      <c r="B80" s="83" t="s">
        <v>193</v>
      </c>
      <c r="C80" s="84" t="s">
        <v>194</v>
      </c>
      <c r="D80" s="84" t="s">
        <v>192</v>
      </c>
      <c r="E80" s="84" t="s">
        <v>199</v>
      </c>
      <c r="F80" s="85">
        <v>225000</v>
      </c>
      <c r="H80" s="93"/>
      <c r="I80" s="94"/>
      <c r="J80" s="95"/>
      <c r="K80" s="95"/>
      <c r="L80" s="95"/>
      <c r="M80" s="95"/>
    </row>
    <row r="81" spans="1:13" s="41" customFormat="1" x14ac:dyDescent="0.3">
      <c r="A81" s="83" t="s">
        <v>191</v>
      </c>
      <c r="B81" s="83"/>
      <c r="C81" s="84" t="s">
        <v>195</v>
      </c>
      <c r="D81" s="84" t="s">
        <v>196</v>
      </c>
      <c r="E81" s="84" t="s">
        <v>197</v>
      </c>
      <c r="F81" s="85">
        <v>4400</v>
      </c>
      <c r="H81" s="93"/>
      <c r="I81" s="94"/>
      <c r="J81" s="95"/>
      <c r="K81" s="95"/>
      <c r="L81" s="95"/>
      <c r="M81" s="95"/>
    </row>
    <row r="82" spans="1:13" s="41" customFormat="1" x14ac:dyDescent="0.3">
      <c r="A82" s="83" t="s">
        <v>191</v>
      </c>
      <c r="B82" s="83"/>
      <c r="C82" s="84" t="s">
        <v>200</v>
      </c>
      <c r="D82" s="84" t="s">
        <v>198</v>
      </c>
      <c r="E82" s="84" t="s">
        <v>199</v>
      </c>
      <c r="F82" s="85">
        <v>155000</v>
      </c>
      <c r="H82" s="93"/>
      <c r="I82" s="94"/>
      <c r="J82" s="95"/>
      <c r="K82" s="95"/>
      <c r="L82" s="95"/>
      <c r="M82" s="95"/>
    </row>
    <row r="83" spans="1:13" s="41" customFormat="1" x14ac:dyDescent="0.3">
      <c r="A83" s="83" t="s">
        <v>191</v>
      </c>
      <c r="B83" s="83" t="s">
        <v>204</v>
      </c>
      <c r="C83" s="84" t="s">
        <v>201</v>
      </c>
      <c r="D83" s="84" t="s">
        <v>202</v>
      </c>
      <c r="E83" s="84" t="s">
        <v>98</v>
      </c>
      <c r="F83" s="85">
        <v>41400</v>
      </c>
      <c r="H83" s="93"/>
      <c r="I83" s="94"/>
      <c r="J83" s="95"/>
      <c r="K83" s="95"/>
      <c r="L83" s="95"/>
      <c r="M83" s="95"/>
    </row>
    <row r="84" spans="1:13" s="41" customFormat="1" x14ac:dyDescent="0.3">
      <c r="A84" s="83" t="s">
        <v>203</v>
      </c>
      <c r="B84" s="83" t="s">
        <v>205</v>
      </c>
      <c r="C84" s="84" t="s">
        <v>206</v>
      </c>
      <c r="D84" s="84" t="s">
        <v>207</v>
      </c>
      <c r="E84" s="84" t="s">
        <v>28</v>
      </c>
      <c r="F84" s="85">
        <v>105300</v>
      </c>
      <c r="H84" s="93"/>
      <c r="I84" s="94"/>
      <c r="J84" s="95"/>
      <c r="K84" s="95"/>
      <c r="L84" s="95"/>
      <c r="M84" s="95"/>
    </row>
    <row r="85" spans="1:13" s="41" customFormat="1" x14ac:dyDescent="0.3">
      <c r="A85" s="83" t="s">
        <v>203</v>
      </c>
      <c r="B85" s="83" t="s">
        <v>208</v>
      </c>
      <c r="C85" s="84" t="s">
        <v>209</v>
      </c>
      <c r="D85" s="84" t="s">
        <v>210</v>
      </c>
      <c r="E85" s="84" t="s">
        <v>28</v>
      </c>
      <c r="F85" s="85">
        <v>24300</v>
      </c>
      <c r="H85" s="93"/>
      <c r="I85" s="94"/>
      <c r="J85" s="95"/>
      <c r="K85" s="95"/>
      <c r="L85" s="95"/>
      <c r="M85" s="95"/>
    </row>
    <row r="86" spans="1:13" s="41" customFormat="1" x14ac:dyDescent="0.3">
      <c r="A86" s="83" t="s">
        <v>203</v>
      </c>
      <c r="B86" s="83" t="s">
        <v>211</v>
      </c>
      <c r="C86" s="84" t="s">
        <v>212</v>
      </c>
      <c r="D86" s="84" t="s">
        <v>162</v>
      </c>
      <c r="E86" s="84" t="s">
        <v>28</v>
      </c>
      <c r="F86" s="85">
        <v>8100</v>
      </c>
      <c r="H86" s="93"/>
      <c r="I86" s="94"/>
      <c r="J86" s="95"/>
      <c r="K86" s="95"/>
      <c r="L86" s="95"/>
      <c r="M86" s="95"/>
    </row>
    <row r="87" spans="1:13" s="41" customFormat="1" x14ac:dyDescent="0.3">
      <c r="A87" s="83" t="s">
        <v>213</v>
      </c>
      <c r="B87" s="83" t="s">
        <v>216</v>
      </c>
      <c r="C87" s="84" t="s">
        <v>215</v>
      </c>
      <c r="D87" s="84" t="s">
        <v>214</v>
      </c>
      <c r="E87" s="84" t="s">
        <v>28</v>
      </c>
      <c r="F87" s="85">
        <v>8100</v>
      </c>
      <c r="H87" s="93"/>
      <c r="I87" s="94"/>
      <c r="J87" s="95"/>
      <c r="K87" s="95"/>
      <c r="L87" s="95"/>
      <c r="M87" s="95"/>
    </row>
    <row r="88" spans="1:13" s="41" customFormat="1" x14ac:dyDescent="0.3">
      <c r="A88" s="83" t="s">
        <v>213</v>
      </c>
      <c r="B88" s="83" t="s">
        <v>218</v>
      </c>
      <c r="C88" s="84" t="s">
        <v>217</v>
      </c>
      <c r="D88" s="84" t="s">
        <v>219</v>
      </c>
      <c r="E88" s="84" t="s">
        <v>28</v>
      </c>
      <c r="F88" s="85">
        <v>16200</v>
      </c>
      <c r="H88" s="93"/>
      <c r="I88" s="94"/>
      <c r="J88" s="95"/>
      <c r="K88" s="95"/>
      <c r="L88" s="95"/>
      <c r="M88" s="95"/>
    </row>
    <row r="89" spans="1:13" s="41" customFormat="1" x14ac:dyDescent="0.3">
      <c r="A89" s="83" t="s">
        <v>213</v>
      </c>
      <c r="B89" s="83" t="s">
        <v>221</v>
      </c>
      <c r="C89" s="84" t="s">
        <v>222</v>
      </c>
      <c r="D89" s="84" t="s">
        <v>220</v>
      </c>
      <c r="E89" s="84" t="s">
        <v>28</v>
      </c>
      <c r="F89" s="85">
        <v>24300</v>
      </c>
      <c r="H89" s="93"/>
      <c r="I89" s="94"/>
      <c r="J89" s="95"/>
      <c r="K89" s="95"/>
      <c r="L89" s="95"/>
      <c r="M89" s="95"/>
    </row>
    <row r="90" spans="1:13" s="41" customFormat="1" x14ac:dyDescent="0.3">
      <c r="A90" s="83" t="s">
        <v>223</v>
      </c>
      <c r="B90" s="83" t="s">
        <v>224</v>
      </c>
      <c r="C90" s="84" t="s">
        <v>225</v>
      </c>
      <c r="D90" s="84" t="s">
        <v>10</v>
      </c>
      <c r="E90" s="84" t="s">
        <v>28</v>
      </c>
      <c r="F90" s="85">
        <v>81000</v>
      </c>
      <c r="H90" s="93"/>
      <c r="I90" s="94"/>
      <c r="J90" s="95"/>
      <c r="K90" s="95"/>
      <c r="L90" s="95"/>
      <c r="M90" s="95"/>
    </row>
    <row r="91" spans="1:13" s="41" customFormat="1" x14ac:dyDescent="0.3">
      <c r="A91" s="83" t="s">
        <v>223</v>
      </c>
      <c r="B91" s="83" t="s">
        <v>229</v>
      </c>
      <c r="C91" s="84" t="s">
        <v>228</v>
      </c>
      <c r="D91" s="84" t="s">
        <v>227</v>
      </c>
      <c r="E91" s="84" t="s">
        <v>28</v>
      </c>
      <c r="F91" s="85">
        <v>16200</v>
      </c>
      <c r="H91" s="93"/>
      <c r="I91" s="94"/>
      <c r="J91" s="95"/>
      <c r="K91" s="95"/>
      <c r="L91" s="95"/>
      <c r="M91" s="95"/>
    </row>
    <row r="92" spans="1:13" s="41" customFormat="1" x14ac:dyDescent="0.3">
      <c r="A92" s="83" t="s">
        <v>223</v>
      </c>
      <c r="B92" s="83" t="s">
        <v>230</v>
      </c>
      <c r="C92" s="84" t="s">
        <v>226</v>
      </c>
      <c r="D92" s="84" t="s">
        <v>231</v>
      </c>
      <c r="E92" s="84" t="s">
        <v>28</v>
      </c>
      <c r="F92" s="85">
        <v>8100</v>
      </c>
      <c r="H92" s="95"/>
      <c r="I92" s="95"/>
      <c r="J92" s="95"/>
      <c r="K92" s="95"/>
      <c r="L92" s="95"/>
      <c r="M92" s="95"/>
    </row>
    <row r="93" spans="1:13" s="41" customFormat="1" x14ac:dyDescent="0.3">
      <c r="A93" s="83" t="s">
        <v>223</v>
      </c>
      <c r="B93" s="83" t="s">
        <v>234</v>
      </c>
      <c r="C93" s="84" t="s">
        <v>232</v>
      </c>
      <c r="D93" s="84" t="s">
        <v>233</v>
      </c>
      <c r="E93" s="84" t="s">
        <v>28</v>
      </c>
      <c r="F93" s="85">
        <v>8100</v>
      </c>
    </row>
    <row r="94" spans="1:13" s="41" customFormat="1" x14ac:dyDescent="0.3">
      <c r="A94" s="20"/>
      <c r="B94" s="20"/>
      <c r="C94" s="1"/>
      <c r="D94" s="1"/>
      <c r="E94" s="1"/>
      <c r="F94" s="3"/>
    </row>
    <row r="95" spans="1:13" s="41" customFormat="1" x14ac:dyDescent="0.3">
      <c r="A95" s="20"/>
      <c r="B95" s="20"/>
      <c r="C95" s="1"/>
      <c r="D95" s="1"/>
      <c r="E95" s="1"/>
      <c r="F95" s="3"/>
    </row>
    <row r="96" spans="1:13" s="41" customFormat="1" x14ac:dyDescent="0.3">
      <c r="A96" s="20"/>
      <c r="B96" s="20"/>
      <c r="C96" s="1"/>
      <c r="D96" s="1"/>
      <c r="E96" s="1"/>
      <c r="F96" s="3"/>
    </row>
    <row r="97" spans="1:8" s="41" customFormat="1" x14ac:dyDescent="0.3">
      <c r="A97" s="20"/>
      <c r="B97" s="20"/>
      <c r="C97" s="1"/>
      <c r="D97" s="1"/>
      <c r="E97" s="1"/>
      <c r="F97" s="3"/>
    </row>
    <row r="98" spans="1:8" s="41" customFormat="1" x14ac:dyDescent="0.3">
      <c r="A98" s="38"/>
      <c r="B98" s="38"/>
      <c r="C98" s="38"/>
      <c r="D98" s="1"/>
      <c r="E98" s="1"/>
      <c r="F98" s="1"/>
    </row>
    <row r="99" spans="1:8" s="41" customFormat="1" x14ac:dyDescent="0.3">
      <c r="A99" s="38"/>
      <c r="B99" s="38"/>
      <c r="C99" s="38"/>
      <c r="D99" s="38"/>
      <c r="E99" s="39"/>
      <c r="F99" s="39"/>
    </row>
    <row r="100" spans="1:8" s="41" customFormat="1" x14ac:dyDescent="0.3">
      <c r="A100" s="38"/>
      <c r="B100" s="38"/>
      <c r="C100" s="38"/>
      <c r="D100" s="38"/>
      <c r="E100" s="39"/>
      <c r="F100" s="39"/>
    </row>
    <row r="101" spans="1:8" s="75" customFormat="1" ht="23.25" x14ac:dyDescent="0.35">
      <c r="A101" s="74" t="s">
        <v>174</v>
      </c>
      <c r="B101" s="64"/>
      <c r="C101" s="64"/>
      <c r="D101" s="63"/>
      <c r="E101" s="81"/>
      <c r="F101" s="81">
        <f>SUM(F7:F100)</f>
        <v>1377270</v>
      </c>
    </row>
    <row r="102" spans="1:8" s="8" customFormat="1" x14ac:dyDescent="0.3">
      <c r="A102" s="43"/>
      <c r="B102" s="43"/>
      <c r="C102" s="43"/>
      <c r="D102" s="43"/>
      <c r="E102" s="5"/>
      <c r="F102" s="5"/>
    </row>
    <row r="105" spans="1:8" x14ac:dyDescent="0.3">
      <c r="F105" s="65"/>
    </row>
    <row r="106" spans="1:8" x14ac:dyDescent="0.3">
      <c r="F106" s="66"/>
    </row>
    <row r="107" spans="1:8" x14ac:dyDescent="0.3">
      <c r="E107" s="66"/>
      <c r="F107" s="65"/>
    </row>
    <row r="108" spans="1:8" x14ac:dyDescent="0.3">
      <c r="F108" s="66"/>
      <c r="H108" s="66"/>
    </row>
    <row r="109" spans="1:8" x14ac:dyDescent="0.3">
      <c r="D109" s="82"/>
      <c r="H109" s="66"/>
    </row>
    <row r="110" spans="1:8" x14ac:dyDescent="0.3">
      <c r="F110" s="6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="70" zoomScaleNormal="70" workbookViewId="0">
      <selection activeCell="G8" sqref="G8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bestFit="1" customWidth="1"/>
    <col min="4" max="4" width="63.85546875" style="51" bestFit="1" customWidth="1"/>
    <col min="5" max="5" width="42.7109375" style="4" customWidth="1"/>
    <col min="6" max="6" width="16.7109375" style="4" customWidth="1"/>
    <col min="7" max="7" width="23.28515625" style="4" customWidth="1"/>
    <col min="8" max="16384" width="9.140625" style="4"/>
  </cols>
  <sheetData>
    <row r="1" spans="1:8" s="8" customFormat="1" x14ac:dyDescent="0.3">
      <c r="A1" s="25"/>
      <c r="B1" s="25"/>
      <c r="C1" s="25"/>
      <c r="D1" s="26" t="s">
        <v>0</v>
      </c>
      <c r="E1" s="25"/>
      <c r="F1" s="25"/>
      <c r="G1" s="25"/>
    </row>
    <row r="2" spans="1:8" s="8" customFormat="1" x14ac:dyDescent="0.3">
      <c r="A2" s="25"/>
      <c r="B2" s="25"/>
      <c r="C2" s="25"/>
      <c r="D2" s="26" t="s">
        <v>1</v>
      </c>
      <c r="E2" s="25"/>
      <c r="F2" s="25"/>
      <c r="G2" s="25"/>
    </row>
    <row r="3" spans="1:8" s="8" customFormat="1" x14ac:dyDescent="0.3">
      <c r="A3" s="25"/>
      <c r="B3" s="25"/>
      <c r="C3" s="25"/>
      <c r="D3" s="26" t="s">
        <v>65</v>
      </c>
      <c r="E3" s="25"/>
      <c r="F3" s="25"/>
      <c r="G3" s="25"/>
    </row>
    <row r="4" spans="1:8" s="8" customFormat="1" x14ac:dyDescent="0.3">
      <c r="A4" s="25"/>
      <c r="B4" s="25"/>
      <c r="C4" s="25"/>
      <c r="D4" s="26" t="s">
        <v>66</v>
      </c>
      <c r="E4" s="25"/>
      <c r="F4" s="25"/>
      <c r="G4" s="25"/>
    </row>
    <row r="5" spans="1:8" x14ac:dyDescent="0.3">
      <c r="A5" s="9" t="s">
        <v>67</v>
      </c>
      <c r="B5" s="9"/>
      <c r="C5" s="9" t="s">
        <v>68</v>
      </c>
      <c r="D5" s="10" t="s">
        <v>69</v>
      </c>
      <c r="E5" s="9" t="s">
        <v>70</v>
      </c>
      <c r="F5" s="9"/>
      <c r="G5" s="9"/>
    </row>
    <row r="6" spans="1:8" x14ac:dyDescent="0.3">
      <c r="A6" s="9" t="s">
        <v>13</v>
      </c>
      <c r="B6" s="9" t="s">
        <v>129</v>
      </c>
      <c r="C6" s="9" t="s">
        <v>14</v>
      </c>
      <c r="D6" s="10" t="s">
        <v>15</v>
      </c>
      <c r="E6" s="9" t="s">
        <v>9</v>
      </c>
      <c r="F6" s="9"/>
      <c r="G6" s="86">
        <v>20250</v>
      </c>
    </row>
    <row r="7" spans="1:8" x14ac:dyDescent="0.3">
      <c r="A7" s="9" t="s">
        <v>71</v>
      </c>
      <c r="B7" s="9" t="s">
        <v>151</v>
      </c>
      <c r="C7" s="9" t="s">
        <v>72</v>
      </c>
      <c r="D7" s="10" t="s">
        <v>73</v>
      </c>
      <c r="E7" s="1" t="s">
        <v>9</v>
      </c>
      <c r="F7" s="1"/>
      <c r="G7" s="14">
        <v>13500</v>
      </c>
    </row>
    <row r="8" spans="1:8" x14ac:dyDescent="0.3">
      <c r="A8" s="9" t="s">
        <v>74</v>
      </c>
      <c r="B8" s="9" t="s">
        <v>149</v>
      </c>
      <c r="C8" s="9" t="s">
        <v>75</v>
      </c>
      <c r="D8" s="10" t="s">
        <v>76</v>
      </c>
      <c r="E8" s="9" t="s">
        <v>9</v>
      </c>
      <c r="F8" s="9"/>
      <c r="G8" s="14">
        <v>8100</v>
      </c>
    </row>
    <row r="9" spans="1:8" x14ac:dyDescent="0.3">
      <c r="A9" s="9"/>
      <c r="B9" s="9"/>
      <c r="C9" s="9"/>
      <c r="D9" s="10"/>
      <c r="E9" s="9"/>
      <c r="F9" s="9"/>
      <c r="G9" s="14"/>
    </row>
    <row r="10" spans="1:8" x14ac:dyDescent="0.3">
      <c r="A10" s="9"/>
      <c r="B10" s="9"/>
      <c r="C10" s="9"/>
      <c r="D10" s="10"/>
      <c r="E10" s="9"/>
      <c r="F10" s="9"/>
      <c r="G10" s="14"/>
    </row>
    <row r="11" spans="1:8" x14ac:dyDescent="0.3">
      <c r="A11" s="83"/>
      <c r="B11" s="83"/>
      <c r="C11" s="84"/>
      <c r="D11" s="26" t="s">
        <v>0</v>
      </c>
      <c r="E11" s="84"/>
      <c r="F11" s="85"/>
      <c r="G11" s="85"/>
    </row>
    <row r="12" spans="1:8" x14ac:dyDescent="0.3">
      <c r="A12" s="83"/>
      <c r="B12" s="83"/>
      <c r="C12" s="84"/>
      <c r="D12" s="26" t="s">
        <v>1</v>
      </c>
      <c r="E12" s="84"/>
      <c r="F12" s="85"/>
      <c r="G12" s="85"/>
    </row>
    <row r="13" spans="1:8" x14ac:dyDescent="0.3">
      <c r="A13" s="83"/>
      <c r="B13" s="83"/>
      <c r="C13" s="84"/>
      <c r="D13" s="26" t="s">
        <v>65</v>
      </c>
      <c r="E13" s="84"/>
      <c r="F13" s="85"/>
      <c r="G13" s="85"/>
      <c r="H13" s="41"/>
    </row>
    <row r="14" spans="1:8" x14ac:dyDescent="0.3">
      <c r="A14" s="83"/>
      <c r="B14" s="83"/>
      <c r="C14" s="84"/>
      <c r="D14" s="26" t="s">
        <v>178</v>
      </c>
      <c r="E14" s="84"/>
      <c r="F14" s="85"/>
      <c r="G14" s="85"/>
      <c r="H14" s="41"/>
    </row>
    <row r="15" spans="1:8" x14ac:dyDescent="0.3">
      <c r="A15" s="83"/>
      <c r="B15" s="83"/>
      <c r="C15" s="84"/>
      <c r="D15" s="84"/>
      <c r="E15" s="84"/>
      <c r="F15" s="85"/>
      <c r="G15" s="85"/>
      <c r="H15" s="41"/>
    </row>
    <row r="16" spans="1:8" x14ac:dyDescent="0.3">
      <c r="A16" s="83">
        <v>43319</v>
      </c>
      <c r="B16" s="83" t="s">
        <v>236</v>
      </c>
      <c r="C16" s="84" t="s">
        <v>241</v>
      </c>
      <c r="D16" s="84" t="s">
        <v>235</v>
      </c>
      <c r="E16" s="84" t="s">
        <v>28</v>
      </c>
      <c r="F16" s="85"/>
      <c r="G16" s="85">
        <v>8100</v>
      </c>
    </row>
    <row r="17" spans="1:7" x14ac:dyDescent="0.3">
      <c r="A17" s="83" t="s">
        <v>237</v>
      </c>
      <c r="B17" s="83" t="s">
        <v>238</v>
      </c>
      <c r="C17" s="84" t="s">
        <v>239</v>
      </c>
      <c r="D17" s="84" t="s">
        <v>240</v>
      </c>
      <c r="E17" s="84" t="s">
        <v>28</v>
      </c>
      <c r="F17" s="85"/>
      <c r="G17" s="85">
        <v>250000</v>
      </c>
    </row>
    <row r="18" spans="1:7" x14ac:dyDescent="0.3">
      <c r="A18" s="9"/>
      <c r="B18" s="9"/>
      <c r="C18" s="9"/>
      <c r="D18" s="10"/>
      <c r="E18" s="9"/>
      <c r="F18" s="9"/>
      <c r="G18" s="14"/>
    </row>
    <row r="19" spans="1:7" x14ac:dyDescent="0.3">
      <c r="A19" s="9"/>
      <c r="B19" s="9"/>
      <c r="C19" s="9"/>
      <c r="D19" s="10"/>
      <c r="E19" s="9"/>
      <c r="F19" s="9"/>
      <c r="G19" s="14"/>
    </row>
    <row r="20" spans="1:7" x14ac:dyDescent="0.3">
      <c r="A20" s="9"/>
      <c r="B20" s="9"/>
      <c r="C20" s="9"/>
      <c r="D20" s="10"/>
      <c r="E20" s="9"/>
      <c r="F20" s="9"/>
      <c r="G20" s="14"/>
    </row>
    <row r="21" spans="1:7" x14ac:dyDescent="0.3">
      <c r="A21" s="9"/>
      <c r="B21" s="9"/>
      <c r="C21" s="1"/>
      <c r="D21" s="10"/>
      <c r="E21" s="9"/>
      <c r="F21" s="9"/>
      <c r="G21" s="16"/>
    </row>
    <row r="22" spans="1:7" s="41" customFormat="1" x14ac:dyDescent="0.3">
      <c r="A22" s="38"/>
      <c r="B22" s="38"/>
      <c r="C22" s="38"/>
      <c r="D22" s="38"/>
      <c r="E22" s="39"/>
      <c r="F22" s="39"/>
      <c r="G22" s="39"/>
    </row>
    <row r="23" spans="1:7" s="41" customFormat="1" x14ac:dyDescent="0.3">
      <c r="A23" s="38"/>
      <c r="B23" s="38"/>
      <c r="C23" s="38"/>
      <c r="D23" s="38"/>
      <c r="E23" s="39"/>
      <c r="F23" s="39"/>
      <c r="G23" s="39"/>
    </row>
    <row r="24" spans="1:7" s="41" customFormat="1" x14ac:dyDescent="0.3">
      <c r="A24" s="38"/>
      <c r="B24" s="38"/>
      <c r="C24" s="38"/>
      <c r="D24" s="38"/>
      <c r="E24" s="39"/>
      <c r="F24" s="39"/>
      <c r="G24" s="39"/>
    </row>
    <row r="25" spans="1:7" s="41" customFormat="1" x14ac:dyDescent="0.3">
      <c r="A25" s="38"/>
      <c r="B25" s="38"/>
      <c r="C25" s="38"/>
      <c r="D25" s="38"/>
      <c r="E25" s="39"/>
      <c r="F25" s="39"/>
      <c r="G25" s="39"/>
    </row>
    <row r="26" spans="1:7" s="41" customFormat="1" x14ac:dyDescent="0.3">
      <c r="A26" s="76"/>
      <c r="B26" s="77"/>
      <c r="C26" s="78"/>
      <c r="D26" s="79"/>
      <c r="E26" s="78"/>
      <c r="F26" s="78"/>
      <c r="G26" s="80"/>
    </row>
    <row r="27" spans="1:7" s="75" customFormat="1" ht="23.25" x14ac:dyDescent="0.35">
      <c r="A27" s="74" t="s">
        <v>175</v>
      </c>
      <c r="B27" s="64"/>
      <c r="C27" s="64"/>
      <c r="D27" s="63"/>
      <c r="E27" s="64"/>
      <c r="F27" s="64"/>
      <c r="G27" s="81">
        <f>SUM(G5:G25)</f>
        <v>299950</v>
      </c>
    </row>
    <row r="28" spans="1:7" x14ac:dyDescent="0.3">
      <c r="G28" s="65"/>
    </row>
    <row r="32" spans="1:7" x14ac:dyDescent="0.3">
      <c r="E32" s="66"/>
    </row>
    <row r="33" spans="5:5" x14ac:dyDescent="0.3">
      <c r="E33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SAFARICOM</vt:lpstr>
      <vt:lpstr>HIGHLIGHT TRAVEL</vt:lpstr>
      <vt:lpstr>Summary!Print_Area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NEWACCOUNTS</dc:creator>
  <cp:lastModifiedBy>Victoria Stephen</cp:lastModifiedBy>
  <dcterms:created xsi:type="dcterms:W3CDTF">2018-05-02T06:06:42Z</dcterms:created>
  <dcterms:modified xsi:type="dcterms:W3CDTF">2018-08-08T06:13:18Z</dcterms:modified>
</cp:coreProperties>
</file>